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RUŽICA 2026\430-1633 - 25 SUHI OBROKI MIGRANTI\DODATNA POJASNILA IN SPREMEMBA RD\"/>
    </mc:Choice>
  </mc:AlternateContent>
  <xr:revisionPtr revIDLastSave="0" documentId="13_ncr:1_{B928F6C9-38E4-48C9-999D-0F45E7DAAD77}" xr6:coauthVersionLast="47" xr6:coauthVersionMax="47" xr10:uidLastSave="{00000000-0000-0000-0000-000000000000}"/>
  <bookViews>
    <workbookView xWindow="-28920" yWindow="-120" windowWidth="29040" windowHeight="17520" activeTab="2" xr2:uid="{1762B7A7-BF11-4688-995C-C29865E1DC32}"/>
  </bookViews>
  <sheets>
    <sheet name="REKAPITULACIJA " sheetId="4" r:id="rId1"/>
    <sheet name="Tip A1-3" sheetId="1" r:id="rId2"/>
    <sheet name="TIP B1-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1" l="1"/>
  <c r="H7" i="1"/>
  <c r="G8" i="1"/>
  <c r="H8" i="1"/>
  <c r="G9" i="1"/>
  <c r="H9" i="1"/>
  <c r="G10" i="1"/>
  <c r="H10" i="1"/>
  <c r="G11" i="1"/>
  <c r="H11" i="1"/>
  <c r="G12" i="1"/>
  <c r="H12" i="1"/>
  <c r="G13" i="1"/>
  <c r="H13" i="1"/>
  <c r="G14" i="1"/>
  <c r="H14" i="1"/>
  <c r="D16" i="4"/>
  <c r="D15" i="4"/>
  <c r="D17" i="4" s="1"/>
  <c r="G40" i="1" l="1"/>
  <c r="G41" i="1"/>
  <c r="G42" i="1"/>
  <c r="G43" i="1"/>
  <c r="G25" i="1"/>
  <c r="G26" i="1"/>
  <c r="G27" i="1"/>
  <c r="G28" i="1"/>
  <c r="G39" i="2" l="1"/>
  <c r="G40" i="2"/>
  <c r="G41" i="2"/>
  <c r="G42" i="2"/>
  <c r="G24" i="2"/>
  <c r="G25" i="2"/>
  <c r="G26" i="2"/>
  <c r="G27" i="2"/>
  <c r="G10" i="2"/>
  <c r="G11" i="2"/>
  <c r="G12" i="2"/>
  <c r="G13" i="2"/>
  <c r="H42" i="2"/>
  <c r="H41" i="2"/>
  <c r="H40" i="2"/>
  <c r="H39" i="2"/>
  <c r="H38" i="2"/>
  <c r="G38" i="2"/>
  <c r="H37" i="2"/>
  <c r="G37" i="2"/>
  <c r="H36" i="2"/>
  <c r="G36" i="2"/>
  <c r="H35" i="2"/>
  <c r="G35" i="2"/>
  <c r="H34" i="2"/>
  <c r="G34" i="2"/>
  <c r="H27" i="2"/>
  <c r="H26" i="2"/>
  <c r="H25" i="2"/>
  <c r="H24" i="2"/>
  <c r="H23" i="2"/>
  <c r="G23" i="2"/>
  <c r="H22" i="2"/>
  <c r="G22" i="2"/>
  <c r="H21" i="2"/>
  <c r="G21" i="2"/>
  <c r="H20" i="2"/>
  <c r="G20" i="2"/>
  <c r="H13" i="2"/>
  <c r="H12" i="2"/>
  <c r="H11" i="2"/>
  <c r="H10" i="2"/>
  <c r="H9" i="2"/>
  <c r="G9" i="2"/>
  <c r="H8" i="2"/>
  <c r="G8" i="2"/>
  <c r="H7" i="2"/>
  <c r="G7" i="2"/>
  <c r="H6" i="2"/>
  <c r="G6" i="2"/>
  <c r="M44" i="1"/>
  <c r="M45" i="1" s="1"/>
  <c r="L44" i="1"/>
  <c r="L45" i="1" s="1"/>
  <c r="K44" i="1"/>
  <c r="K45" i="1" s="1"/>
  <c r="H43" i="1"/>
  <c r="H42" i="1"/>
  <c r="H41" i="1"/>
  <c r="H40" i="1"/>
  <c r="H39" i="1"/>
  <c r="G39" i="1"/>
  <c r="H38" i="1"/>
  <c r="G38" i="1"/>
  <c r="H37" i="1"/>
  <c r="G37" i="1"/>
  <c r="H36" i="1"/>
  <c r="G36" i="1"/>
  <c r="H35" i="1"/>
  <c r="G35" i="1"/>
  <c r="H28" i="1"/>
  <c r="H27" i="1"/>
  <c r="H26" i="1"/>
  <c r="H25" i="1"/>
  <c r="H24" i="1"/>
  <c r="G24" i="1"/>
  <c r="H23" i="1"/>
  <c r="G23" i="1"/>
  <c r="H22" i="1"/>
  <c r="G22" i="1"/>
  <c r="H21" i="1"/>
  <c r="G21" i="1"/>
  <c r="H29" i="1" l="1"/>
  <c r="H15" i="1"/>
  <c r="H16" i="1"/>
  <c r="H30" i="1"/>
  <c r="H45" i="1"/>
  <c r="H44" i="1"/>
  <c r="I44" i="2"/>
  <c r="I28" i="2"/>
  <c r="I15" i="2"/>
  <c r="I14" i="2"/>
  <c r="I43" i="2"/>
  <c r="I29" i="2"/>
  <c r="H32" i="1" l="1"/>
  <c r="H18" i="1"/>
  <c r="H47" i="1"/>
  <c r="I45" i="2"/>
  <c r="I16" i="2"/>
  <c r="I30" i="2"/>
</calcChain>
</file>

<file path=xl/sharedStrings.xml><?xml version="1.0" encoding="utf-8"?>
<sst xmlns="http://schemas.openxmlformats.org/spreadsheetml/2006/main" count="282" uniqueCount="93">
  <si>
    <t>SUHI OBROK - moški/ženske</t>
  </si>
  <si>
    <t>TIP A1</t>
  </si>
  <si>
    <t>Naziv, teža in proizvajalec ponujenega artikla</t>
  </si>
  <si>
    <t>PREDVIDENA KOLIČINA</t>
  </si>
  <si>
    <t>ENOTA MERE</t>
  </si>
  <si>
    <t>CENA v EUR brez DDV</t>
  </si>
  <si>
    <t>ZNESEK 9,5% DDV v EUR</t>
  </si>
  <si>
    <t>VREDNOST V EUR brez DDV</t>
  </si>
  <si>
    <t>CERTIFIKAT oznaka</t>
  </si>
  <si>
    <t>bio izdelki izračun v g</t>
  </si>
  <si>
    <t>konvencionalno blago izračun v g</t>
  </si>
  <si>
    <t>shema kakovosti izračun v g</t>
  </si>
  <si>
    <t>1.</t>
  </si>
  <si>
    <t>prepečenec Žito ali enakovredno 300 - 330g</t>
  </si>
  <si>
    <t>kos</t>
  </si>
  <si>
    <t>2.</t>
  </si>
  <si>
    <t>perutninski mesni narezek 100 -150g, pakiran v alu posodici</t>
  </si>
  <si>
    <t>3.</t>
  </si>
  <si>
    <t>mleko, sterilizirano, z najmanj 3,5 % m.m., homogenizirano (1000ml) IK</t>
  </si>
  <si>
    <t>4.</t>
  </si>
  <si>
    <t>negazirana naravna mineralna voda 0,5l</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</si>
  <si>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</si>
  <si>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</si>
  <si>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</si>
  <si>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</si>
  <si>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</si>
  <si>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</si>
  <si>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</si>
  <si>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</si>
  <si>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9,5 % DDV</t>
  </si>
  <si>
    <t>prepečenec Žito ali enakovredno 300- 330 g</t>
  </si>
  <si>
    <t>žitna ploščica s sadjem, Frutabela ali enakovredno 30 - 35 g</t>
  </si>
  <si>
    <t>kruhki brez glutena 100 - 150g</t>
  </si>
  <si>
    <t>med diabetični 20-25g Medex ali enakovredno</t>
  </si>
  <si>
    <t>bio sadna kašica v stisljivi vrečki z zamaškom (npr. z borovnico, banano in jabolkom), 95 - 150 g</t>
  </si>
  <si>
    <t>9.</t>
  </si>
  <si>
    <t>izračun v g</t>
  </si>
  <si>
    <t>izračun v kg</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</si>
  <si>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</si>
  <si>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Zaradi varnostnega vidika je dodatna zahteva naročnika, da naj bodo vsi artikli v postavkah v vseh paketih pakirani na način, da ne vsebujejo ostrih robov oziroma naj ne bodo pakirani v trdo klasično konzervo in/ali steklo.</t>
  </si>
  <si>
    <t>Zaradi varnostnega vidika je dodatna zahteva naročnika, da naj bodo vsi artikli v postavkah v vseh paketih pakirani na način, da ne vsebujejo ostrih robov oz.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</si>
  <si>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</si>
  <si>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</si>
  <si>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</si>
  <si>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SUHI OBROK - otroci</t>
  </si>
  <si>
    <t>TIP B1</t>
  </si>
  <si>
    <t>bio otroški sok, 200ml, pakiran v tetrapack s slamico</t>
  </si>
  <si>
    <t>vlažni robček (zavitek 50-80 robčkov sensitiv)</t>
  </si>
  <si>
    <t>pašteta (zelenjavni namaz ali tunina pašteta) 25 -30g Argeta ali enakovredno</t>
  </si>
  <si>
    <t>sadna rezina z dodatko (npr. s sadjem ali žit) 20 - 30g</t>
  </si>
  <si>
    <t>bio napitek (npr. ovseni ali rižev) 500-1000ml</t>
  </si>
  <si>
    <t>kruhki brez glutena 100 - 150g,</t>
  </si>
  <si>
    <t xml:space="preserve">Ponudnik mora v zeleno obarvanih okenčkih upoštevati okoljske zahteve skladno z zahtevami iz razpisne dokumentacije predmeta javnega naročila in Uredbo o zelenem javnem naročanju (Ur. l., št. 51/17, 64/19, 121/21 in 132/23).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</si>
  <si>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 xml:space="preserve">PONUDBENI PREDRAČUN  št._________________________  z dne --------------(nakup in dobava suhih obrokov za migrante)  Priloga 3.1									</t>
  </si>
  <si>
    <t>REKAPITULACIJA OCENJENE VREDNOSTI</t>
  </si>
  <si>
    <t>Ponudnik: ____________________________ (navesti naziv ponudnika)</t>
  </si>
  <si>
    <t xml:space="preserve">TIP </t>
  </si>
  <si>
    <t xml:space="preserve">OKVIRNA DVOLETNA KOLIČINA      </t>
  </si>
  <si>
    <t xml:space="preserve">CENA OBROKA V EUR BREZ DDV/EM                </t>
  </si>
  <si>
    <t xml:space="preserve">9,5% DDV                      </t>
  </si>
  <si>
    <t xml:space="preserve">CENA OBROKA V EUR Z DDV         </t>
  </si>
  <si>
    <t>OKVIRNA VREDNOST V EUR BREZ DDV</t>
  </si>
  <si>
    <t xml:space="preserve">ZNESEK V EUR 9,5% DDV  </t>
  </si>
  <si>
    <t>TIP A2</t>
  </si>
  <si>
    <t>TIP A3</t>
  </si>
  <si>
    <t>TIP B2</t>
  </si>
  <si>
    <t>TIP B3</t>
  </si>
  <si>
    <t xml:space="preserve">SKUPNA OKVIRNA DVOLETNA VREDNOST BREZ DDV V EUR </t>
  </si>
  <si>
    <t>9,5% DDV</t>
  </si>
  <si>
    <t>SKUPNA OKVIRNA DVOLETNA VREDNOST Z DDV V EUR</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</si>
  <si>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</si>
  <si>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</si>
  <si>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</si>
  <si>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</si>
  <si>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</si>
  <si>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</si>
  <si>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v zvezi z javnim naročilom št. 430-1633/2025 - Nakup in  dobava suhih obrokov za  migrante</t>
  </si>
  <si>
    <t>SKUPNA OKVIRNA DVOLETNA VREDNOST V EUR Z DDV</t>
  </si>
  <si>
    <t>v zvezi z javnim naročilom št. 430-1633/2025</t>
  </si>
  <si>
    <r>
      <t xml:space="preserve">SKUPAJ CENA  </t>
    </r>
    <r>
      <rPr>
        <sz val="10"/>
        <color rgb="FFFF0000"/>
        <rFont val="Arial"/>
        <family val="2"/>
        <charset val="238"/>
      </rPr>
      <t>NA PAKET</t>
    </r>
    <r>
      <rPr>
        <sz val="10"/>
        <color theme="1"/>
        <rFont val="Arial"/>
        <family val="2"/>
        <charset val="238"/>
      </rPr>
      <t xml:space="preserve"> V EUR BREZ DDV</t>
    </r>
  </si>
  <si>
    <r>
      <t xml:space="preserve">SKUPAJ CENA </t>
    </r>
    <r>
      <rPr>
        <sz val="10"/>
        <color rgb="FFFF0000"/>
        <rFont val="Arial"/>
        <family val="2"/>
        <charset val="238"/>
      </rPr>
      <t>NA PAKET</t>
    </r>
    <r>
      <rPr>
        <sz val="10"/>
        <color theme="1"/>
        <rFont val="Arial"/>
        <family val="2"/>
        <charset val="238"/>
      </rPr>
      <t xml:space="preserve"> V EUR Z DDV</t>
    </r>
  </si>
  <si>
    <r>
      <t xml:space="preserve">SKUPAJ CENA </t>
    </r>
    <r>
      <rPr>
        <sz val="10"/>
        <color rgb="FFFF0000"/>
        <rFont val="Arial"/>
        <family val="2"/>
        <charset val="238"/>
      </rPr>
      <t>NA PAKET</t>
    </r>
    <r>
      <rPr>
        <sz val="10"/>
        <color theme="1"/>
        <rFont val="Arial"/>
        <family val="2"/>
        <charset val="238"/>
      </rPr>
      <t xml:space="preserve"> V EUR BREZ DDV</t>
    </r>
  </si>
  <si>
    <r>
      <t>SKUPAJ CENA</t>
    </r>
    <r>
      <rPr>
        <sz val="10"/>
        <color rgb="FFFF0000"/>
        <rFont val="Arial"/>
        <family val="2"/>
        <charset val="238"/>
      </rPr>
      <t xml:space="preserve"> NA PAKET</t>
    </r>
    <r>
      <rPr>
        <sz val="10"/>
        <color theme="1"/>
        <rFont val="Arial"/>
        <family val="2"/>
        <charset val="238"/>
      </rPr>
      <t xml:space="preserve"> V EUR BREZ DDV</t>
    </r>
  </si>
  <si>
    <r>
      <t xml:space="preserve">zelenjavni namaz, lahko hummus (lahko tudi z dodatki npr. semeni,.) 180 - 220g ali 2x od 90 - 110g </t>
    </r>
    <r>
      <rPr>
        <sz val="10"/>
        <color rgb="FFFF0000"/>
        <rFont val="Arial"/>
        <family val="2"/>
        <charset val="238"/>
      </rPr>
      <t>ali 4 x 50g</t>
    </r>
  </si>
  <si>
    <r>
      <t xml:space="preserve">keksi ali napolitanke primerne za diabetike 90 - </t>
    </r>
    <r>
      <rPr>
        <sz val="10"/>
        <color rgb="FFFF0000"/>
        <rFont val="Arial"/>
        <family val="2"/>
        <charset val="238"/>
      </rPr>
      <t>140g</t>
    </r>
    <r>
      <rPr>
        <sz val="10"/>
        <rFont val="Arial"/>
        <family val="2"/>
      </rPr>
      <t xml:space="preserve"> (lahko  tudi 2x </t>
    </r>
    <r>
      <rPr>
        <sz val="10"/>
        <color rgb="FFFF0000"/>
        <rFont val="Arial"/>
        <family val="2"/>
        <charset val="238"/>
      </rPr>
      <t>70g</t>
    </r>
    <r>
      <rPr>
        <sz val="10"/>
        <rFont val="Arial"/>
        <family val="2"/>
      </rPr>
      <t>)</t>
    </r>
  </si>
  <si>
    <r>
      <t xml:space="preserve">sadna rezina z dodatkom (npr. s sadjem ali žit) </t>
    </r>
    <r>
      <rPr>
        <sz val="10"/>
        <color rgb="FFFF0000"/>
        <rFont val="Arial"/>
        <family val="2"/>
        <charset val="238"/>
      </rPr>
      <t xml:space="preserve">18 </t>
    </r>
    <r>
      <rPr>
        <sz val="10"/>
        <rFont val="Arial"/>
        <family val="2"/>
      </rPr>
      <t>- 30g, brez lahtoze</t>
    </r>
  </si>
  <si>
    <r>
      <t>SKUPAJ CENA</t>
    </r>
    <r>
      <rPr>
        <sz val="10"/>
        <color rgb="FFFF0000"/>
        <rFont val="Arial"/>
        <family val="2"/>
        <charset val="238"/>
      </rPr>
      <t xml:space="preserve"> NA PAKET</t>
    </r>
    <r>
      <rPr>
        <sz val="10"/>
        <color theme="1"/>
        <rFont val="Arial"/>
        <family val="2"/>
        <charset val="238"/>
      </rPr>
      <t xml:space="preserve"> V EUR Z DDV</t>
    </r>
  </si>
  <si>
    <r>
      <t xml:space="preserve">TIP A3 (diabetični/ brez glutena) </t>
    </r>
    <r>
      <rPr>
        <b/>
        <sz val="11"/>
        <color rgb="FFFF0000"/>
        <rFont val="Arial"/>
        <family val="2"/>
        <charset val="238"/>
      </rPr>
      <t>PAKET</t>
    </r>
  </si>
  <si>
    <r>
      <t xml:space="preserve">TIP A1 - </t>
    </r>
    <r>
      <rPr>
        <b/>
        <sz val="11"/>
        <color rgb="FFFF0000"/>
        <rFont val="Arial"/>
        <family val="2"/>
        <charset val="238"/>
      </rPr>
      <t>PAKET</t>
    </r>
  </si>
  <si>
    <r>
      <t>TIP A2 (vegetarijanski) -</t>
    </r>
    <r>
      <rPr>
        <b/>
        <sz val="11"/>
        <color rgb="FFFF0000"/>
        <rFont val="Arial"/>
        <family val="2"/>
        <charset val="238"/>
      </rPr>
      <t xml:space="preserve"> PAKET</t>
    </r>
  </si>
  <si>
    <r>
      <t xml:space="preserve">TIP B1 </t>
    </r>
    <r>
      <rPr>
        <b/>
        <sz val="11"/>
        <color rgb="FFFF0000"/>
        <rFont val="Arial"/>
        <family val="2"/>
        <charset val="238"/>
      </rPr>
      <t>-PAKET</t>
    </r>
  </si>
  <si>
    <r>
      <t>TIP B2 (vegetarijanski) -</t>
    </r>
    <r>
      <rPr>
        <b/>
        <sz val="11"/>
        <color rgb="FFFF0000"/>
        <rFont val="Arial"/>
        <family val="2"/>
        <charset val="238"/>
      </rPr>
      <t>PAKET</t>
    </r>
  </si>
  <si>
    <r>
      <t>TIP B3 (diabetični/ brez glutena)</t>
    </r>
    <r>
      <rPr>
        <b/>
        <sz val="11"/>
        <color rgb="FFFF0000"/>
        <rFont val="Arial"/>
        <family val="2"/>
        <charset val="238"/>
      </rPr>
      <t xml:space="preserve"> PAKET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</si>
</sst>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color theme="1"/>
      <name val="Arial"/>
      <family val="2"/>
      <charset val="238"/>
    </font>
    <font>
      <b/>
      <sz val="10"/>
      <color theme="1"/>
      <name val="Arial"/>
      <family val="2"/>
      <charset val="238"/>
    </font>
    <font>
      <b/>
      <sz val="8"/>
      <color theme="1"/>
      <name val="Arial"/>
      <family val="2"/>
      <charset val="238"/>
    </font>
    <font>
      <sz val="10"/>
      <name val="Arial"/>
      <family val="2"/>
    </font>
    <font>
      <sz val="10"/>
      <color theme="1"/>
      <name val="Arial"/>
      <family val="2"/>
      <charset val="238"/>
    </font>
    <font>
      <sz val="11"/>
      <name val="Arial"/>
      <family val="2"/>
      <charset val="238"/>
    </font>
    <font>
      <sz val="10"/>
      <name val="Arial"/>
      <family val="2"/>
      <charset val="238"/>
    </font>
    <font>
      <sz val="12"/>
      <name val="Arial"/>
      <family val="2"/>
    </font>
    <font>
      <sz val="12"/>
      <name val="Arial"/>
      <family val="2"/>
      <charset val="238"/>
    </font>
    <font>
      <b/>
      <sz val="10"/>
      <name val="Arial"/>
      <family val="2"/>
      <charset val="238"/>
    </font>
    <font>
      <b/>
      <sz val="10"/>
      <name val="Arial"/>
      <family val="2"/>
    </font>
    <font>
      <b/>
      <sz val="12"/>
      <name val="Times New Roman CE"/>
      <charset val="238"/>
    </font>
    <font>
      <sz val="12"/>
      <name val="Times New Roman CE"/>
      <charset val="238"/>
    </font>
    <font>
      <sz val="11"/>
      <color rgb="FFFF0000"/>
      <name val="Arial"/>
      <family val="2"/>
      <charset val="238"/>
    </font>
    <font>
      <sz val="11"/>
      <color rgb="FFFF0000"/>
      <name val="Times New Roman CE"/>
      <charset val="238"/>
    </font>
    <font>
      <i/>
      <sz val="11"/>
      <name val="Arial"/>
      <family val="2"/>
      <charset val="238"/>
    </font>
    <font>
      <sz val="11"/>
      <name val="Arial"/>
      <family val="2"/>
    </font>
    <font>
      <sz val="11"/>
      <color rgb="FFFF0000"/>
      <name val="Arial"/>
      <family val="2"/>
    </font>
    <font>
      <i/>
      <sz val="11"/>
      <name val="Arial"/>
      <family val="2"/>
    </font>
    <font>
      <sz val="10"/>
      <color rgb="FFFF0000"/>
      <name val="Arial"/>
      <family val="2"/>
    </font>
    <font>
      <sz val="10"/>
      <color rgb="FFFF0000"/>
      <name val="Arial"/>
      <family val="2"/>
      <charset val="238"/>
    </font>
    <font>
      <b/>
      <sz val="11"/>
      <color rgb="FFFF0000"/>
      <name val="Arial"/>
      <family val="2"/>
      <charset val="23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C1"/>
        <bgColor indexed="64"/>
      </patternFill>
    </fill>
    <fill>
      <patternFill patternType="solid">
        <fgColor theme="7" tint="0.39997558519241921"/>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double">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diagonal/>
    </border>
  </borders>
  <cellStyleXfs count="4">
    <xf numFmtId="0" fontId="0" fillId="0" borderId="0"/>
    <xf numFmtId="0" fontId="1" fillId="0" borderId="0"/>
    <xf numFmtId="0" fontId="15" fillId="0" borderId="0"/>
    <xf numFmtId="0" fontId="15" fillId="0" borderId="0"/>
  </cellStyleXfs>
  <cellXfs count="190">
    <xf numFmtId="0" fontId="0" fillId="0" borderId="0" xfId="0"/>
    <xf numFmtId="0" fontId="2" fillId="0" borderId="1" xfId="0" applyFont="1" applyBorder="1"/>
    <xf numFmtId="0" fontId="3" fillId="0" borderId="2" xfId="0" applyFont="1" applyBorder="1" applyAlignment="1">
      <alignment horizontal="center" vertical="center"/>
    </xf>
    <xf numFmtId="0" fontId="4" fillId="0" borderId="3" xfId="0" applyFont="1" applyBorder="1" applyAlignment="1">
      <alignment horizontal="center" vertical="justify" wrapText="1"/>
    </xf>
    <xf numFmtId="0" fontId="5" fillId="0" borderId="2" xfId="0" applyFont="1" applyBorder="1" applyAlignment="1">
      <alignment horizontal="center" vertical="justify"/>
    </xf>
    <xf numFmtId="0" fontId="5" fillId="0" borderId="2" xfId="0" applyFont="1" applyBorder="1" applyAlignment="1">
      <alignment horizontal="center" vertical="center"/>
    </xf>
    <xf numFmtId="0" fontId="5" fillId="0" borderId="4" xfId="0" applyFont="1" applyBorder="1" applyAlignment="1">
      <alignment horizontal="center" vertical="justify" wrapText="1"/>
    </xf>
    <xf numFmtId="0" fontId="5" fillId="0" borderId="5" xfId="0" applyFont="1" applyFill="1" applyBorder="1" applyAlignment="1">
      <alignment horizontal="center" vertical="justify"/>
    </xf>
    <xf numFmtId="0" fontId="0" fillId="0" borderId="6" xfId="0" applyBorder="1"/>
    <xf numFmtId="0" fontId="6" fillId="2" borderId="5" xfId="1" applyFont="1" applyFill="1" applyBorder="1" applyAlignment="1">
      <alignment horizontal="left" vertical="center" wrapText="1"/>
    </xf>
    <xf numFmtId="0" fontId="6" fillId="2" borderId="5" xfId="0" applyFont="1" applyFill="1" applyBorder="1"/>
    <xf numFmtId="0" fontId="6" fillId="2" borderId="5" xfId="0" applyFont="1" applyFill="1" applyBorder="1" applyAlignment="1">
      <alignment horizontal="center"/>
    </xf>
    <xf numFmtId="2" fontId="6" fillId="2" borderId="5" xfId="0" applyNumberFormat="1" applyFont="1" applyFill="1" applyBorder="1"/>
    <xf numFmtId="2" fontId="7" fillId="2" borderId="7" xfId="0" applyNumberFormat="1" applyFont="1" applyFill="1" applyBorder="1"/>
    <xf numFmtId="2" fontId="7" fillId="2" borderId="9" xfId="0" applyNumberFormat="1" applyFont="1" applyFill="1" applyBorder="1"/>
    <xf numFmtId="0" fontId="7" fillId="3" borderId="10" xfId="0" applyFont="1" applyFill="1" applyBorder="1"/>
    <xf numFmtId="0" fontId="2" fillId="0" borderId="5" xfId="0" applyFont="1" applyBorder="1"/>
    <xf numFmtId="0" fontId="7" fillId="3" borderId="12" xfId="0" applyFont="1" applyFill="1" applyBorder="1"/>
    <xf numFmtId="0" fontId="6" fillId="4" borderId="5" xfId="1" applyFont="1" applyFill="1" applyBorder="1" applyAlignment="1">
      <alignment horizontal="left" vertical="center" wrapText="1"/>
    </xf>
    <xf numFmtId="0" fontId="6" fillId="4" borderId="5" xfId="0" applyFont="1" applyFill="1" applyBorder="1"/>
    <xf numFmtId="0" fontId="6" fillId="4" borderId="5" xfId="0" applyFont="1" applyFill="1" applyBorder="1" applyAlignment="1">
      <alignment horizontal="center"/>
    </xf>
    <xf numFmtId="2" fontId="6" fillId="4" borderId="5" xfId="0" applyNumberFormat="1" applyFont="1" applyFill="1" applyBorder="1"/>
    <xf numFmtId="2" fontId="7" fillId="4" borderId="9" xfId="0" applyNumberFormat="1" applyFont="1" applyFill="1" applyBorder="1"/>
    <xf numFmtId="0" fontId="7" fillId="2" borderId="12" xfId="0" applyFont="1" applyFill="1" applyBorder="1"/>
    <xf numFmtId="0" fontId="6" fillId="0" borderId="5" xfId="1" applyFont="1" applyBorder="1" applyAlignment="1">
      <alignment horizontal="left" vertical="center" wrapText="1"/>
    </xf>
    <xf numFmtId="0" fontId="8" fillId="0" borderId="5" xfId="0" applyFont="1" applyBorder="1"/>
    <xf numFmtId="0" fontId="6" fillId="0" borderId="5" xfId="0" applyFont="1" applyBorder="1"/>
    <xf numFmtId="0" fontId="6" fillId="0" borderId="5" xfId="0" applyFont="1" applyBorder="1" applyAlignment="1">
      <alignment horizontal="center"/>
    </xf>
    <xf numFmtId="2" fontId="6" fillId="0" borderId="7" xfId="0" applyNumberFormat="1" applyFont="1" applyBorder="1"/>
    <xf numFmtId="0" fontId="6" fillId="2" borderId="5" xfId="1" applyFont="1" applyFill="1" applyBorder="1" applyAlignment="1">
      <alignment horizontal="left" vertical="justify" shrinkToFit="1"/>
    </xf>
    <xf numFmtId="0" fontId="0" fillId="0" borderId="15" xfId="0" applyBorder="1"/>
    <xf numFmtId="0" fontId="6" fillId="5" borderId="16" xfId="1" applyFont="1" applyFill="1" applyBorder="1" applyAlignment="1">
      <alignment horizontal="left" vertical="justify" shrinkToFit="1"/>
    </xf>
    <xf numFmtId="0" fontId="6" fillId="5" borderId="16" xfId="0" applyFont="1" applyFill="1" applyBorder="1"/>
    <xf numFmtId="0" fontId="6" fillId="5" borderId="16" xfId="0" applyFont="1" applyFill="1" applyBorder="1" applyAlignment="1">
      <alignment horizontal="center"/>
    </xf>
    <xf numFmtId="2" fontId="6" fillId="5" borderId="17" xfId="0" applyNumberFormat="1" applyFont="1" applyFill="1" applyBorder="1"/>
    <xf numFmtId="2" fontId="7" fillId="5" borderId="18" xfId="0" applyNumberFormat="1" applyFont="1" applyFill="1" applyBorder="1"/>
    <xf numFmtId="0" fontId="7" fillId="3" borderId="19" xfId="0" applyFont="1" applyFill="1" applyBorder="1"/>
    <xf numFmtId="0" fontId="0" fillId="0" borderId="0" xfId="0" applyBorder="1"/>
    <xf numFmtId="164" fontId="7" fillId="0" borderId="13" xfId="0" applyNumberFormat="1" applyFont="1" applyBorder="1" applyAlignment="1"/>
    <xf numFmtId="2" fontId="0" fillId="0" borderId="0" xfId="0" applyNumberFormat="1"/>
    <xf numFmtId="164" fontId="7" fillId="0" borderId="5" xfId="0" applyNumberFormat="1" applyFont="1" applyBorder="1" applyAlignment="1"/>
    <xf numFmtId="0" fontId="0" fillId="0" borderId="23" xfId="0" applyBorder="1"/>
    <xf numFmtId="164" fontId="9" fillId="0" borderId="27" xfId="0" applyNumberFormat="1" applyFont="1" applyBorder="1" applyAlignment="1"/>
    <xf numFmtId="0" fontId="4" fillId="0" borderId="2" xfId="0" applyFont="1" applyBorder="1" applyAlignment="1">
      <alignment horizontal="center" vertical="justify"/>
    </xf>
    <xf numFmtId="0" fontId="5" fillId="0" borderId="4" xfId="0" applyFont="1" applyBorder="1" applyAlignment="1">
      <alignment horizontal="center" vertical="justify"/>
    </xf>
    <xf numFmtId="0" fontId="7" fillId="2" borderId="5" xfId="0" applyFont="1" applyFill="1" applyBorder="1"/>
    <xf numFmtId="0" fontId="7" fillId="2" borderId="5" xfId="0" applyFont="1" applyFill="1" applyBorder="1" applyAlignment="1">
      <alignment horizontal="center"/>
    </xf>
    <xf numFmtId="2" fontId="9" fillId="2" borderId="5" xfId="0" applyNumberFormat="1" applyFont="1" applyFill="1" applyBorder="1"/>
    <xf numFmtId="0" fontId="2" fillId="0" borderId="5" xfId="1" applyFont="1" applyBorder="1"/>
    <xf numFmtId="0" fontId="7" fillId="0" borderId="5" xfId="0" applyFont="1" applyBorder="1"/>
    <xf numFmtId="0" fontId="7" fillId="0" borderId="5" xfId="0" applyFont="1" applyBorder="1" applyAlignment="1">
      <alignment horizontal="center"/>
    </xf>
    <xf numFmtId="2" fontId="9" fillId="0" borderId="5" xfId="0" applyNumberFormat="1" applyFont="1" applyBorder="1"/>
    <xf numFmtId="2" fontId="9" fillId="0" borderId="7" xfId="0" applyNumberFormat="1" applyFont="1" applyBorder="1"/>
    <xf numFmtId="2" fontId="7" fillId="0" borderId="7" xfId="0" applyNumberFormat="1" applyFont="1" applyBorder="1"/>
    <xf numFmtId="0" fontId="7" fillId="5" borderId="16" xfId="0" applyFont="1" applyFill="1" applyBorder="1"/>
    <xf numFmtId="0" fontId="7" fillId="5" borderId="16" xfId="0" applyFont="1" applyFill="1" applyBorder="1" applyAlignment="1">
      <alignment horizontal="center"/>
    </xf>
    <xf numFmtId="2" fontId="7" fillId="5" borderId="17" xfId="0" applyNumberFormat="1" applyFont="1" applyFill="1" applyBorder="1"/>
    <xf numFmtId="164" fontId="7" fillId="0" borderId="11" xfId="0" applyNumberFormat="1" applyFont="1" applyFill="1" applyBorder="1" applyAlignment="1"/>
    <xf numFmtId="0" fontId="7" fillId="3" borderId="28" xfId="0" applyFont="1" applyFill="1" applyBorder="1"/>
    <xf numFmtId="0" fontId="7" fillId="4" borderId="0" xfId="0" applyFont="1" applyFill="1" applyAlignment="1">
      <alignment wrapText="1"/>
    </xf>
    <xf numFmtId="0" fontId="7" fillId="4" borderId="5" xfId="0" applyFont="1" applyFill="1" applyBorder="1"/>
    <xf numFmtId="0" fontId="7" fillId="4" borderId="5" xfId="0" applyFont="1" applyFill="1" applyBorder="1" applyAlignment="1">
      <alignment horizontal="center"/>
    </xf>
    <xf numFmtId="2" fontId="9" fillId="4" borderId="5" xfId="0" applyNumberFormat="1" applyFont="1" applyFill="1" applyBorder="1"/>
    <xf numFmtId="0" fontId="7" fillId="2" borderId="28" xfId="0" applyFont="1" applyFill="1" applyBorder="1"/>
    <xf numFmtId="0" fontId="8" fillId="2" borderId="5" xfId="0" applyFont="1" applyFill="1" applyBorder="1"/>
    <xf numFmtId="0" fontId="0" fillId="0" borderId="29" xfId="0" applyBorder="1"/>
    <xf numFmtId="0" fontId="2" fillId="0" borderId="0" xfId="0" applyFont="1"/>
    <xf numFmtId="0" fontId="8" fillId="0" borderId="0" xfId="0" applyFont="1" applyAlignment="1">
      <alignment wrapText="1"/>
    </xf>
    <xf numFmtId="0" fontId="10" fillId="5" borderId="0" xfId="0" applyFont="1" applyFill="1"/>
    <xf numFmtId="0" fontId="10" fillId="0" borderId="0" xfId="0" applyFont="1"/>
    <xf numFmtId="0" fontId="11" fillId="0" borderId="0" xfId="0" applyFont="1" applyAlignment="1">
      <alignment horizontal="left" vertical="center" wrapText="1"/>
    </xf>
    <xf numFmtId="0" fontId="11" fillId="0" borderId="0" xfId="0" applyFont="1" applyAlignment="1">
      <alignment horizontal="right" vertical="top" wrapText="1"/>
    </xf>
    <xf numFmtId="0" fontId="7" fillId="2" borderId="10" xfId="0" applyFont="1" applyFill="1" applyBorder="1"/>
    <xf numFmtId="2" fontId="7" fillId="5" borderId="16" xfId="0" applyNumberFormat="1" applyFont="1" applyFill="1" applyBorder="1"/>
    <xf numFmtId="2" fontId="6" fillId="4" borderId="7" xfId="0" applyNumberFormat="1" applyFont="1" applyFill="1" applyBorder="1"/>
    <xf numFmtId="164" fontId="7" fillId="0" borderId="8" xfId="0" applyNumberFormat="1" applyFont="1" applyBorder="1" applyAlignment="1"/>
    <xf numFmtId="0" fontId="10" fillId="4" borderId="0" xfId="0" applyFont="1" applyFill="1"/>
    <xf numFmtId="0" fontId="5" fillId="0" borderId="35" xfId="0" applyFont="1" applyBorder="1" applyAlignment="1">
      <alignment horizontal="center" vertical="justify"/>
    </xf>
    <xf numFmtId="2" fontId="7" fillId="2" borderId="5" xfId="0" applyNumberFormat="1" applyFont="1" applyFill="1" applyBorder="1"/>
    <xf numFmtId="2" fontId="7" fillId="4" borderId="5" xfId="0" applyNumberFormat="1" applyFont="1" applyFill="1" applyBorder="1"/>
    <xf numFmtId="2" fontId="7" fillId="5" borderId="5" xfId="0" applyNumberFormat="1" applyFont="1" applyFill="1" applyBorder="1"/>
    <xf numFmtId="0" fontId="5" fillId="0" borderId="13" xfId="0" applyFont="1" applyBorder="1" applyAlignment="1">
      <alignment horizontal="center" vertical="justify"/>
    </xf>
    <xf numFmtId="0" fontId="0" fillId="0" borderId="34" xfId="0" applyBorder="1"/>
    <xf numFmtId="2" fontId="6" fillId="2" borderId="7" xfId="0" applyNumberFormat="1" applyFont="1" applyFill="1" applyBorder="1"/>
    <xf numFmtId="164" fontId="9" fillId="0" borderId="8" xfId="0" applyNumberFormat="1" applyFont="1" applyBorder="1" applyAlignment="1"/>
    <xf numFmtId="0" fontId="0" fillId="0" borderId="5" xfId="0" applyBorder="1"/>
    <xf numFmtId="164" fontId="9" fillId="0" borderId="5" xfId="0" applyNumberFormat="1" applyFont="1" applyBorder="1" applyAlignment="1"/>
    <xf numFmtId="0" fontId="7" fillId="0" borderId="23" xfId="0" applyFont="1" applyBorder="1" applyAlignment="1">
      <alignment horizontal="right"/>
    </xf>
    <xf numFmtId="164" fontId="9" fillId="0" borderId="23" xfId="0" applyNumberFormat="1" applyFont="1" applyBorder="1" applyAlignment="1"/>
    <xf numFmtId="2" fontId="7" fillId="2" borderId="8" xfId="0" applyNumberFormat="1" applyFont="1" applyFill="1" applyBorder="1"/>
    <xf numFmtId="164" fontId="9" fillId="2" borderId="23" xfId="0" applyNumberFormat="1" applyFont="1" applyFill="1" applyBorder="1" applyAlignment="1"/>
    <xf numFmtId="164" fontId="9" fillId="2" borderId="5" xfId="0" applyNumberFormat="1" applyFont="1" applyFill="1" applyBorder="1" applyAlignment="1"/>
    <xf numFmtId="0" fontId="5" fillId="0" borderId="36" xfId="0" applyFont="1" applyBorder="1" applyAlignment="1">
      <alignment horizontal="center" vertical="justify" wrapText="1"/>
    </xf>
    <xf numFmtId="0" fontId="5" fillId="0" borderId="36" xfId="0" applyFont="1" applyBorder="1" applyAlignment="1">
      <alignment horizontal="center" vertical="justify"/>
    </xf>
    <xf numFmtId="0" fontId="10" fillId="0" borderId="21" xfId="0" applyFont="1" applyBorder="1"/>
    <xf numFmtId="0" fontId="10" fillId="4" borderId="21" xfId="0" applyFont="1" applyFill="1" applyBorder="1"/>
    <xf numFmtId="0" fontId="10" fillId="5" borderId="21" xfId="0" applyFont="1" applyFill="1" applyBorder="1"/>
    <xf numFmtId="0" fontId="10" fillId="0" borderId="22" xfId="0" applyFont="1" applyBorder="1"/>
    <xf numFmtId="0" fontId="3" fillId="0" borderId="35" xfId="0" applyFont="1" applyBorder="1" applyAlignment="1">
      <alignment horizontal="center" vertical="center"/>
    </xf>
    <xf numFmtId="0" fontId="6" fillId="2" borderId="9" xfId="1" applyFont="1" applyFill="1" applyBorder="1" applyAlignment="1">
      <alignment horizontal="left" vertical="center" wrapText="1"/>
    </xf>
    <xf numFmtId="0" fontId="6" fillId="0" borderId="9" xfId="1" applyFont="1" applyBorder="1" applyAlignment="1">
      <alignment horizontal="left" vertical="center" wrapText="1"/>
    </xf>
    <xf numFmtId="0" fontId="6" fillId="2" borderId="9" xfId="1" applyFont="1" applyFill="1" applyBorder="1" applyAlignment="1">
      <alignment horizontal="left" vertical="justify" shrinkToFit="1"/>
    </xf>
    <xf numFmtId="0" fontId="2" fillId="0" borderId="13" xfId="0" applyFont="1" applyBorder="1"/>
    <xf numFmtId="0" fontId="0" fillId="0" borderId="37" xfId="0" applyBorder="1"/>
    <xf numFmtId="0" fontId="13" fillId="0" borderId="0" xfId="0" applyFont="1"/>
    <xf numFmtId="0" fontId="9" fillId="0" borderId="0" xfId="0" applyFont="1" applyAlignment="1">
      <alignment vertical="top" wrapText="1"/>
    </xf>
    <xf numFmtId="1" fontId="12" fillId="6" borderId="38" xfId="0" applyNumberFormat="1" applyFont="1" applyFill="1" applyBorder="1" applyAlignment="1">
      <alignment horizontal="center" vertical="center" wrapText="1"/>
    </xf>
    <xf numFmtId="1" fontId="12" fillId="6" borderId="39" xfId="0" applyNumberFormat="1" applyFont="1" applyFill="1" applyBorder="1" applyAlignment="1">
      <alignment horizontal="center" vertical="center" wrapText="1"/>
    </xf>
    <xf numFmtId="164" fontId="9" fillId="7" borderId="40" xfId="0" applyNumberFormat="1" applyFont="1" applyFill="1" applyBorder="1" applyAlignment="1">
      <alignment horizontal="right" wrapText="1"/>
    </xf>
    <xf numFmtId="164" fontId="9" fillId="7" borderId="41" xfId="0" applyNumberFormat="1" applyFont="1" applyFill="1" applyBorder="1" applyAlignment="1">
      <alignment horizontal="right" wrapText="1"/>
    </xf>
    <xf numFmtId="164" fontId="9" fillId="7" borderId="42" xfId="0" applyNumberFormat="1" applyFont="1" applyFill="1" applyBorder="1" applyAlignment="1">
      <alignment horizontal="right" wrapText="1"/>
    </xf>
    <xf numFmtId="164" fontId="9" fillId="6" borderId="46" xfId="0" applyNumberFormat="1" applyFont="1" applyFill="1" applyBorder="1" applyAlignment="1">
      <alignment wrapText="1"/>
    </xf>
    <xf numFmtId="2" fontId="6" fillId="0" borderId="47" xfId="0" applyNumberFormat="1" applyFont="1" applyBorder="1" applyAlignment="1">
      <alignment wrapText="1"/>
    </xf>
    <xf numFmtId="2" fontId="6" fillId="0" borderId="48" xfId="0" applyNumberFormat="1" applyFont="1" applyBorder="1" applyAlignment="1">
      <alignment wrapText="1"/>
    </xf>
    <xf numFmtId="2" fontId="0" fillId="0" borderId="48" xfId="0" applyNumberFormat="1" applyBorder="1" applyAlignment="1">
      <alignment wrapText="1"/>
    </xf>
    <xf numFmtId="0" fontId="0" fillId="0" borderId="48" xfId="0" applyBorder="1"/>
    <xf numFmtId="164" fontId="9" fillId="6" borderId="52" xfId="0" applyNumberFormat="1" applyFont="1" applyFill="1" applyBorder="1" applyAlignment="1">
      <alignment wrapText="1"/>
    </xf>
    <xf numFmtId="0" fontId="6" fillId="0" borderId="0" xfId="0" applyFont="1" applyAlignment="1">
      <alignment horizontal="left" vertical="center"/>
    </xf>
    <xf numFmtId="164" fontId="12" fillId="6" borderId="56" xfId="0" applyNumberFormat="1" applyFont="1" applyFill="1" applyBorder="1" applyAlignment="1">
      <alignment wrapText="1"/>
    </xf>
    <xf numFmtId="0" fontId="12" fillId="0" borderId="0" xfId="0" applyFont="1" applyAlignment="1">
      <alignment horizontal="left" vertical="center"/>
    </xf>
    <xf numFmtId="1" fontId="12" fillId="7" borderId="57" xfId="0" applyNumberFormat="1" applyFont="1" applyFill="1" applyBorder="1" applyAlignment="1">
      <alignment horizontal="center" vertical="center" wrapText="1"/>
    </xf>
    <xf numFmtId="1" fontId="12" fillId="7" borderId="58" xfId="0" applyNumberFormat="1" applyFont="1" applyFill="1" applyBorder="1" applyAlignment="1">
      <alignment horizontal="center" vertical="center" wrapText="1"/>
    </xf>
    <xf numFmtId="0" fontId="12" fillId="6" borderId="59" xfId="0" applyFont="1" applyFill="1" applyBorder="1" applyAlignment="1">
      <alignment horizontal="center" vertical="center" wrapText="1"/>
    </xf>
    <xf numFmtId="0" fontId="9" fillId="6" borderId="5" xfId="0" applyFont="1" applyFill="1" applyBorder="1" applyAlignment="1">
      <alignment horizontal="center" vertical="top" wrapText="1"/>
    </xf>
    <xf numFmtId="0" fontId="0" fillId="0" borderId="0" xfId="0"/>
    <xf numFmtId="1" fontId="9" fillId="0" borderId="0" xfId="0" applyNumberFormat="1" applyFont="1"/>
    <xf numFmtId="0" fontId="0" fillId="0" borderId="0" xfId="0" applyBorder="1"/>
    <xf numFmtId="0" fontId="11" fillId="0" borderId="0" xfId="0" applyFont="1" applyBorder="1"/>
    <xf numFmtId="0" fontId="12" fillId="0" borderId="0" xfId="0" applyFont="1" applyAlignment="1">
      <alignment vertical="top" wrapText="1"/>
    </xf>
    <xf numFmtId="0" fontId="0" fillId="0" borderId="0" xfId="0" applyAlignment="1">
      <alignment wrapText="1"/>
    </xf>
    <xf numFmtId="0" fontId="6" fillId="0" borderId="0" xfId="3" applyFont="1" applyFill="1" applyAlignment="1">
      <alignment horizontal="left" vertical="center" wrapText="1"/>
    </xf>
    <xf numFmtId="0" fontId="15" fillId="0" borderId="0" xfId="2" applyAlignment="1">
      <alignment horizontal="left" wrapText="1"/>
    </xf>
    <xf numFmtId="0" fontId="0" fillId="0" borderId="0" xfId="0"/>
    <xf numFmtId="0" fontId="0" fillId="0" borderId="0" xfId="0" applyAlignment="1">
      <alignment horizontal="left"/>
    </xf>
    <xf numFmtId="0" fontId="22" fillId="2" borderId="5" xfId="0" applyFont="1" applyFill="1" applyBorder="1"/>
    <xf numFmtId="0" fontId="23" fillId="2" borderId="5" xfId="0" applyFont="1" applyFill="1" applyBorder="1"/>
    <xf numFmtId="0" fontId="11" fillId="0" borderId="0" xfId="2" applyFont="1" applyBorder="1" applyAlignment="1">
      <alignment horizontal="left" vertical="center" wrapText="1"/>
    </xf>
    <xf numFmtId="0" fontId="15" fillId="0" borderId="0" xfId="2" applyAlignment="1"/>
    <xf numFmtId="0" fontId="12" fillId="0" borderId="0" xfId="0" applyFont="1" applyAlignment="1">
      <alignment vertical="top" wrapText="1"/>
    </xf>
    <xf numFmtId="0" fontId="0" fillId="0" borderId="0" xfId="0" applyAlignment="1">
      <alignment wrapText="1"/>
    </xf>
    <xf numFmtId="0" fontId="12" fillId="0" borderId="0" xfId="0" applyFont="1" applyAlignment="1">
      <alignment horizontal="left" vertical="center"/>
    </xf>
    <xf numFmtId="0" fontId="0" fillId="0" borderId="0" xfId="0"/>
    <xf numFmtId="0" fontId="13" fillId="6" borderId="43" xfId="0" applyFont="1" applyFill="1" applyBorder="1" applyAlignment="1">
      <alignment horizontal="right" wrapText="1"/>
    </xf>
    <xf numFmtId="0" fontId="14" fillId="6" borderId="44" xfId="0" applyFont="1" applyFill="1" applyBorder="1" applyAlignment="1">
      <alignment wrapText="1"/>
    </xf>
    <xf numFmtId="0" fontId="14" fillId="6" borderId="45" xfId="0" applyFont="1" applyFill="1" applyBorder="1" applyAlignment="1">
      <alignment wrapText="1"/>
    </xf>
    <xf numFmtId="0" fontId="13" fillId="6" borderId="49" xfId="0" applyFont="1" applyFill="1" applyBorder="1" applyAlignment="1">
      <alignment horizontal="right" wrapText="1"/>
    </xf>
    <xf numFmtId="0" fontId="14" fillId="6" borderId="50" xfId="0" applyFont="1" applyFill="1" applyBorder="1" applyAlignment="1">
      <alignment wrapText="1"/>
    </xf>
    <xf numFmtId="0" fontId="14" fillId="6" borderId="51" xfId="0" applyFont="1" applyFill="1" applyBorder="1" applyAlignment="1">
      <alignment wrapText="1"/>
    </xf>
    <xf numFmtId="0" fontId="13" fillId="6" borderId="53" xfId="0" applyFont="1" applyFill="1" applyBorder="1" applyAlignment="1">
      <alignment horizontal="right" wrapText="1"/>
    </xf>
    <xf numFmtId="0" fontId="14" fillId="6" borderId="54" xfId="0" applyFont="1" applyFill="1" applyBorder="1" applyAlignment="1">
      <alignment wrapText="1"/>
    </xf>
    <xf numFmtId="0" fontId="14" fillId="6" borderId="55" xfId="0" applyFont="1" applyFill="1" applyBorder="1" applyAlignment="1">
      <alignment wrapText="1"/>
    </xf>
    <xf numFmtId="0" fontId="9" fillId="0" borderId="0" xfId="2" applyFont="1" applyFill="1" applyAlignment="1">
      <alignment horizontal="left" vertical="center"/>
    </xf>
    <xf numFmtId="0" fontId="15" fillId="0" borderId="0" xfId="2" applyFont="1" applyFill="1" applyAlignment="1">
      <alignment horizontal="left"/>
    </xf>
    <xf numFmtId="0" fontId="15" fillId="0" borderId="0" xfId="2" applyAlignment="1">
      <alignment horizontal="left"/>
    </xf>
    <xf numFmtId="0" fontId="11" fillId="0" borderId="0" xfId="2" applyFont="1" applyBorder="1" applyAlignment="1">
      <alignment horizontal="left" vertical="center"/>
    </xf>
    <xf numFmtId="0" fontId="6" fillId="0" borderId="0" xfId="3" applyFont="1" applyFill="1" applyAlignment="1">
      <alignment horizontal="left" vertical="center" wrapText="1"/>
    </xf>
    <xf numFmtId="0" fontId="0" fillId="0" borderId="0" xfId="0" applyAlignment="1">
      <alignment horizontal="left" vertical="center" wrapText="1"/>
    </xf>
    <xf numFmtId="0" fontId="12" fillId="0" borderId="0" xfId="2" applyFont="1" applyAlignment="1">
      <alignment horizontal="left" vertical="center" wrapText="1"/>
    </xf>
    <xf numFmtId="0" fontId="0" fillId="0" borderId="0" xfId="0" applyAlignment="1">
      <alignment horizontal="left" wrapText="1"/>
    </xf>
    <xf numFmtId="0" fontId="7" fillId="0" borderId="24" xfId="0" applyFont="1" applyBorder="1" applyAlignment="1">
      <alignment horizontal="right"/>
    </xf>
    <xf numFmtId="0" fontId="7" fillId="0" borderId="25" xfId="0" applyFont="1" applyBorder="1" applyAlignment="1">
      <alignment horizontal="right"/>
    </xf>
    <xf numFmtId="0" fontId="7" fillId="0" borderId="26" xfId="0" applyFont="1" applyBorder="1" applyAlignment="1">
      <alignment horizontal="right"/>
    </xf>
    <xf numFmtId="0" fontId="0" fillId="0" borderId="0" xfId="0" applyAlignment="1">
      <alignment horizontal="left"/>
    </xf>
    <xf numFmtId="0" fontId="0" fillId="0" borderId="0" xfId="0" applyAlignment="1">
      <alignment horizontal="center"/>
    </xf>
    <xf numFmtId="0" fontId="7" fillId="0" borderId="20" xfId="0" applyFont="1" applyBorder="1" applyAlignment="1">
      <alignment horizontal="right"/>
    </xf>
    <xf numFmtId="0" fontId="7" fillId="0" borderId="21" xfId="0" applyFont="1" applyBorder="1" applyAlignment="1">
      <alignment horizontal="right"/>
    </xf>
    <xf numFmtId="0" fontId="7" fillId="0" borderId="14" xfId="0" applyFont="1" applyBorder="1" applyAlignment="1">
      <alignment horizontal="right"/>
    </xf>
    <xf numFmtId="0" fontId="7" fillId="0" borderId="7" xfId="0" applyFont="1" applyBorder="1" applyAlignment="1">
      <alignment horizontal="right"/>
    </xf>
    <xf numFmtId="0" fontId="7" fillId="0" borderId="22" xfId="0" applyFont="1" applyBorder="1" applyAlignment="1">
      <alignment horizontal="right"/>
    </xf>
    <xf numFmtId="0" fontId="7" fillId="0" borderId="9" xfId="0" applyFont="1" applyBorder="1" applyAlignment="1">
      <alignment horizontal="right"/>
    </xf>
    <xf numFmtId="0" fontId="0" fillId="0" borderId="0" xfId="0" applyAlignment="1"/>
    <xf numFmtId="0" fontId="11" fillId="0" borderId="0" xfId="0" applyFont="1" applyAlignment="1">
      <alignment horizontal="left" vertical="top" wrapText="1"/>
    </xf>
    <xf numFmtId="0" fontId="21" fillId="0" borderId="0" xfId="0" applyFont="1" applyAlignment="1">
      <alignment vertical="top" wrapText="1"/>
    </xf>
    <xf numFmtId="0" fontId="20" fillId="2" borderId="0" xfId="0" applyFont="1" applyFill="1" applyAlignment="1">
      <alignment vertical="center" wrapText="1"/>
    </xf>
    <xf numFmtId="0" fontId="19" fillId="4" borderId="0" xfId="0" applyFont="1" applyFill="1" applyAlignment="1">
      <alignment horizontal="left" vertical="top" wrapText="1"/>
    </xf>
    <xf numFmtId="0" fontId="19" fillId="5" borderId="0" xfId="0" applyFont="1" applyFill="1" applyAlignment="1">
      <alignment vertical="top" wrapText="1"/>
    </xf>
    <xf numFmtId="0" fontId="0" fillId="0" borderId="34" xfId="0" applyBorder="1" applyAlignment="1">
      <alignment horizontal="center"/>
    </xf>
    <xf numFmtId="0" fontId="7" fillId="0" borderId="30" xfId="0" applyFont="1" applyBorder="1" applyAlignment="1">
      <alignment horizontal="right"/>
    </xf>
    <xf numFmtId="0" fontId="7" fillId="0" borderId="31" xfId="0" applyFont="1" applyBorder="1" applyAlignment="1">
      <alignment horizontal="right"/>
    </xf>
    <xf numFmtId="0" fontId="7" fillId="0" borderId="32" xfId="0" applyFont="1" applyBorder="1" applyAlignment="1">
      <alignment horizontal="right"/>
    </xf>
    <xf numFmtId="0" fontId="7" fillId="0" borderId="5" xfId="0" applyFont="1" applyBorder="1" applyAlignment="1">
      <alignment horizontal="right"/>
    </xf>
    <xf numFmtId="0" fontId="0" fillId="0" borderId="33" xfId="0" applyBorder="1" applyAlignment="1">
      <alignment horizontal="center"/>
    </xf>
    <xf numFmtId="0" fontId="0" fillId="0" borderId="23"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8" fillId="5" borderId="21" xfId="0" applyFont="1" applyFill="1" applyBorder="1" applyAlignment="1">
      <alignment horizontal="left" vertical="top" wrapText="1"/>
    </xf>
    <xf numFmtId="0" fontId="8" fillId="4" borderId="21" xfId="0" applyFont="1" applyFill="1" applyBorder="1" applyAlignment="1">
      <alignment horizontal="left" vertical="top" wrapText="1"/>
    </xf>
    <xf numFmtId="0" fontId="16" fillId="2" borderId="21" xfId="0" applyFont="1" applyFill="1" applyBorder="1" applyAlignment="1">
      <alignment vertical="center" wrapText="1"/>
    </xf>
    <xf numFmtId="0" fontId="17" fillId="2" borderId="21" xfId="0" applyFont="1" applyFill="1" applyBorder="1" applyAlignment="1">
      <alignment vertical="center"/>
    </xf>
    <xf numFmtId="0" fontId="18" fillId="0" borderId="22" xfId="0" applyFont="1" applyBorder="1" applyAlignment="1">
      <alignment vertical="top" wrapText="1"/>
    </xf>
  </cellXfs>
  <cellStyles count="4">
    <cellStyle name="Navadno" xfId="0" builtinId="0"/>
    <cellStyle name="Navadno 2" xfId="1" xr:uid="{0CFC2F8A-E056-40FD-A79A-3EC23053E64C}"/>
    <cellStyle name="Navadno 3" xfId="2" xr:uid="{F8203CEF-6ADF-4262-ADD3-BBCFDB6E19C6}"/>
    <cellStyle name="Navadno_List1" xfId="3" xr:uid="{7B0634E8-E8B8-4AC8-9088-A5947FFBF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2EE5-22D2-435F-B4A3-6261B902861F}">
  <dimension ref="A2:K25"/>
  <sheetViews>
    <sheetView zoomScaleNormal="100" workbookViewId="0">
      <selection activeCell="N21" sqref="N21"/>
    </sheetView>
  </sheetViews>
  <sheetFormatPr defaultRowHeight="15" x14ac:dyDescent="0.25"/>
  <cols>
    <col min="1" max="1" width="9.140625" style="124"/>
    <col min="2" max="2" width="11.5703125" style="124" customWidth="1"/>
    <col min="3" max="3" width="12.140625" style="124" customWidth="1"/>
    <col min="4" max="4" width="13.85546875" style="124" customWidth="1"/>
    <col min="5" max="5" width="16.140625" style="124" customWidth="1"/>
    <col min="6" max="6" width="16.42578125" style="124" customWidth="1"/>
    <col min="7" max="7" width="15.7109375" style="124" customWidth="1"/>
    <col min="8" max="8" width="23.5703125" style="124" customWidth="1"/>
    <col min="9" max="16384" width="9.140625" style="124"/>
  </cols>
  <sheetData>
    <row r="2" spans="1:8" x14ac:dyDescent="0.25">
      <c r="A2" s="138" t="s">
        <v>54</v>
      </c>
      <c r="B2" s="139"/>
      <c r="C2" s="139"/>
      <c r="D2" s="139"/>
      <c r="E2" s="139"/>
      <c r="F2" s="139"/>
      <c r="G2" s="139"/>
      <c r="H2" s="104"/>
    </row>
    <row r="3" spans="1:8" x14ac:dyDescent="0.25">
      <c r="A3" s="128"/>
      <c r="B3" s="129"/>
      <c r="C3" s="129"/>
      <c r="D3" s="129"/>
      <c r="E3" s="129"/>
      <c r="F3" s="129"/>
      <c r="G3" s="129"/>
      <c r="H3" s="104"/>
    </row>
    <row r="4" spans="1:8" x14ac:dyDescent="0.25">
      <c r="A4" s="140" t="s">
        <v>76</v>
      </c>
      <c r="B4" s="141"/>
      <c r="C4" s="141"/>
      <c r="D4" s="141"/>
      <c r="E4" s="141"/>
      <c r="F4" s="141"/>
      <c r="G4" s="141"/>
      <c r="H4" s="125"/>
    </row>
    <row r="5" spans="1:8" x14ac:dyDescent="0.25">
      <c r="A5" s="119"/>
      <c r="H5" s="125"/>
    </row>
    <row r="6" spans="1:8" ht="23.25" customHeight="1" x14ac:dyDescent="0.25">
      <c r="A6" s="140" t="s">
        <v>55</v>
      </c>
      <c r="B6" s="141"/>
      <c r="C6" s="141"/>
      <c r="D6" s="141"/>
      <c r="E6" s="141"/>
      <c r="F6" s="141"/>
      <c r="G6" s="141"/>
      <c r="H6" s="125"/>
    </row>
    <row r="7" spans="1:8" ht="15.75" thickBot="1" x14ac:dyDescent="0.3">
      <c r="A7" s="105"/>
      <c r="B7" s="125"/>
      <c r="C7" s="125"/>
      <c r="D7" s="125"/>
      <c r="E7" s="125"/>
      <c r="F7" s="125"/>
      <c r="G7" s="125"/>
      <c r="H7" s="125"/>
    </row>
    <row r="8" spans="1:8" ht="51.75" thickBot="1" x14ac:dyDescent="0.3">
      <c r="A8" s="122" t="s">
        <v>56</v>
      </c>
      <c r="B8" s="106" t="s">
        <v>57</v>
      </c>
      <c r="C8" s="106" t="s">
        <v>58</v>
      </c>
      <c r="D8" s="106" t="s">
        <v>59</v>
      </c>
      <c r="E8" s="106" t="s">
        <v>60</v>
      </c>
      <c r="F8" s="106" t="s">
        <v>61</v>
      </c>
      <c r="G8" s="106" t="s">
        <v>62</v>
      </c>
      <c r="H8" s="107" t="s">
        <v>77</v>
      </c>
    </row>
    <row r="9" spans="1:8" ht="24" customHeight="1" x14ac:dyDescent="0.25">
      <c r="A9" s="123" t="s">
        <v>1</v>
      </c>
      <c r="B9" s="120">
        <v>12800</v>
      </c>
      <c r="C9" s="108"/>
      <c r="D9" s="108"/>
      <c r="E9" s="108"/>
      <c r="F9" s="108"/>
      <c r="G9" s="108"/>
      <c r="H9" s="109"/>
    </row>
    <row r="10" spans="1:8" ht="21.75" customHeight="1" x14ac:dyDescent="0.25">
      <c r="A10" s="123" t="s">
        <v>63</v>
      </c>
      <c r="B10" s="120">
        <v>8530</v>
      </c>
      <c r="C10" s="108"/>
      <c r="D10" s="108"/>
      <c r="E10" s="108"/>
      <c r="F10" s="108"/>
      <c r="G10" s="108"/>
      <c r="H10" s="109"/>
    </row>
    <row r="11" spans="1:8" ht="16.5" customHeight="1" x14ac:dyDescent="0.25">
      <c r="A11" s="123" t="s">
        <v>64</v>
      </c>
      <c r="B11" s="120">
        <v>4000</v>
      </c>
      <c r="C11" s="108"/>
      <c r="D11" s="108"/>
      <c r="E11" s="108"/>
      <c r="F11" s="108"/>
      <c r="G11" s="108"/>
      <c r="H11" s="109"/>
    </row>
    <row r="12" spans="1:8" ht="17.25" customHeight="1" x14ac:dyDescent="0.25">
      <c r="A12" s="123" t="s">
        <v>45</v>
      </c>
      <c r="B12" s="120">
        <v>700</v>
      </c>
      <c r="C12" s="108"/>
      <c r="D12" s="108"/>
      <c r="E12" s="108"/>
      <c r="F12" s="108"/>
      <c r="G12" s="108"/>
      <c r="H12" s="109"/>
    </row>
    <row r="13" spans="1:8" ht="18.75" customHeight="1" x14ac:dyDescent="0.25">
      <c r="A13" s="123" t="s">
        <v>65</v>
      </c>
      <c r="B13" s="120">
        <v>4000</v>
      </c>
      <c r="C13" s="108"/>
      <c r="D13" s="108"/>
      <c r="E13" s="108"/>
      <c r="F13" s="108"/>
      <c r="G13" s="108"/>
      <c r="H13" s="109"/>
    </row>
    <row r="14" spans="1:8" ht="24.75" customHeight="1" thickBot="1" x14ac:dyDescent="0.3">
      <c r="A14" s="123" t="s">
        <v>66</v>
      </c>
      <c r="B14" s="121">
        <v>2000</v>
      </c>
      <c r="C14" s="110"/>
      <c r="D14" s="110"/>
      <c r="E14" s="108"/>
      <c r="F14" s="108"/>
      <c r="G14" s="108"/>
      <c r="H14" s="109"/>
    </row>
    <row r="15" spans="1:8" ht="42.75" customHeight="1" x14ac:dyDescent="0.25">
      <c r="A15" s="142" t="s">
        <v>67</v>
      </c>
      <c r="B15" s="143"/>
      <c r="C15" s="144"/>
      <c r="D15" s="111">
        <f>SUM(F9:F14)</f>
        <v>0</v>
      </c>
      <c r="E15" s="112"/>
      <c r="F15" s="113"/>
      <c r="G15" s="114"/>
      <c r="H15" s="115"/>
    </row>
    <row r="16" spans="1:8" ht="23.25" customHeight="1" x14ac:dyDescent="0.25">
      <c r="A16" s="145" t="s">
        <v>68</v>
      </c>
      <c r="B16" s="146"/>
      <c r="C16" s="147"/>
      <c r="D16" s="116">
        <f>SUM(G9:G14)</f>
        <v>0</v>
      </c>
      <c r="E16" s="117"/>
      <c r="F16" s="117"/>
      <c r="G16" s="117"/>
      <c r="H16" s="125"/>
    </row>
    <row r="17" spans="1:11" ht="34.5" customHeight="1" thickBot="1" x14ac:dyDescent="0.3">
      <c r="A17" s="148" t="s">
        <v>69</v>
      </c>
      <c r="B17" s="149"/>
      <c r="C17" s="150"/>
      <c r="D17" s="118">
        <f>SUM(D15:D16)</f>
        <v>0</v>
      </c>
      <c r="E17" s="125"/>
      <c r="F17" s="117"/>
      <c r="G17" s="125"/>
      <c r="H17" s="125"/>
    </row>
    <row r="19" spans="1:11" ht="46.5" customHeight="1" x14ac:dyDescent="0.25">
      <c r="A19" s="155" t="s">
        <v>70</v>
      </c>
      <c r="B19" s="156"/>
      <c r="C19" s="156"/>
      <c r="D19" s="156"/>
      <c r="E19" s="156"/>
      <c r="F19" s="156"/>
      <c r="G19" s="156"/>
      <c r="H19" s="156"/>
      <c r="I19" s="130"/>
      <c r="J19" s="130"/>
      <c r="K19" s="130"/>
    </row>
    <row r="21" spans="1:11" ht="15.75" x14ac:dyDescent="0.25">
      <c r="A21" s="151" t="s">
        <v>71</v>
      </c>
      <c r="B21" s="152"/>
      <c r="C21" s="152"/>
      <c r="D21" s="152"/>
      <c r="E21" s="152"/>
      <c r="F21" s="152"/>
      <c r="G21" s="152"/>
      <c r="H21" s="152"/>
      <c r="I21" s="152"/>
      <c r="J21" s="152"/>
      <c r="K21" s="153"/>
    </row>
    <row r="22" spans="1:11" ht="15.75" x14ac:dyDescent="0.25">
      <c r="B22" s="126"/>
      <c r="C22" s="126"/>
      <c r="D22" s="126"/>
      <c r="E22" s="127"/>
      <c r="F22" s="127"/>
    </row>
    <row r="23" spans="1:11" ht="42" customHeight="1" x14ac:dyDescent="0.25">
      <c r="A23" s="157" t="s">
        <v>72</v>
      </c>
      <c r="B23" s="158"/>
      <c r="C23" s="158"/>
      <c r="D23" s="158"/>
      <c r="E23" s="158"/>
      <c r="F23" s="158"/>
      <c r="G23" s="158"/>
      <c r="H23" s="158"/>
      <c r="I23" s="131"/>
      <c r="J23" s="131"/>
      <c r="K23" s="131"/>
    </row>
    <row r="24" spans="1:11" ht="15.75" x14ac:dyDescent="0.25">
      <c r="C24" s="136" t="s">
        <v>73</v>
      </c>
      <c r="D24" s="154"/>
      <c r="E24" s="154"/>
      <c r="F24" s="154"/>
      <c r="G24" s="136" t="s">
        <v>74</v>
      </c>
      <c r="H24" s="137"/>
      <c r="I24" s="137"/>
    </row>
    <row r="25" spans="1:11" ht="15.75" x14ac:dyDescent="0.25">
      <c r="G25" s="136" t="s">
        <v>75</v>
      </c>
      <c r="H25" s="137"/>
      <c r="I25" s="137"/>
    </row>
  </sheetData>
  <mergeCells count="12">
    <mergeCell ref="G25:I25"/>
    <mergeCell ref="A2:G2"/>
    <mergeCell ref="A4:G4"/>
    <mergeCell ref="A6:G6"/>
    <mergeCell ref="A15:C15"/>
    <mergeCell ref="A16:C16"/>
    <mergeCell ref="A17:C17"/>
    <mergeCell ref="A21:K21"/>
    <mergeCell ref="C24:F24"/>
    <mergeCell ref="G24:I24"/>
    <mergeCell ref="A19:H19"/>
    <mergeCell ref="A23:H23"/>
  </mergeCells>
  <pageMargins left="0.70866141732283472" right="0.70866141732283472" top="0.74803149606299213" bottom="0.74803149606299213" header="0.31496062992125984" footer="0.31496062992125984"/>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90335-B808-4534-B891-B4205D74F75B}">
  <sheetPr>
    <pageSetUpPr fitToPage="1"/>
  </sheetPr>
  <dimension ref="A2:O53"/>
  <sheetViews>
    <sheetView topLeftCell="A4" zoomScaleNormal="100" workbookViewId="0">
      <selection activeCell="B20" sqref="B20"/>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hidden="1" customWidth="1"/>
    <col min="12" max="12" width="9.42578125" hidden="1" customWidth="1"/>
    <col min="13" max="13" width="11.42578125" hidden="1" customWidth="1"/>
    <col min="14" max="14" width="9.42578125" hidden="1" customWidth="1"/>
  </cols>
  <sheetData>
    <row r="2" spans="1:15" x14ac:dyDescent="0.25">
      <c r="A2" s="162" t="s">
        <v>53</v>
      </c>
      <c r="B2" s="162"/>
      <c r="C2" s="162"/>
      <c r="D2" s="162"/>
      <c r="E2" s="162"/>
      <c r="F2" s="162"/>
      <c r="G2" s="162"/>
      <c r="H2" s="162"/>
      <c r="I2" s="162"/>
      <c r="J2" s="162"/>
      <c r="K2" s="162"/>
      <c r="L2" s="162"/>
      <c r="M2" s="162"/>
      <c r="N2" s="162"/>
      <c r="O2" s="162"/>
    </row>
    <row r="3" spans="1:15" s="132" customFormat="1" x14ac:dyDescent="0.25">
      <c r="A3" s="162" t="s">
        <v>78</v>
      </c>
      <c r="B3" s="170"/>
      <c r="C3" s="133"/>
      <c r="D3" s="133"/>
      <c r="E3" s="133"/>
      <c r="F3" s="133"/>
      <c r="G3" s="133"/>
      <c r="H3" s="133"/>
      <c r="I3" s="133"/>
      <c r="J3" s="133"/>
      <c r="K3" s="133"/>
      <c r="L3" s="133"/>
      <c r="M3" s="133"/>
      <c r="N3" s="133"/>
      <c r="O3" s="133"/>
    </row>
    <row r="5" spans="1:15" ht="15.75" thickBot="1" x14ac:dyDescent="0.3">
      <c r="B5" s="163" t="s">
        <v>0</v>
      </c>
      <c r="C5" s="163"/>
    </row>
    <row r="6" spans="1:15" ht="36" customHeight="1" x14ac:dyDescent="0.25">
      <c r="A6" s="1"/>
      <c r="B6" s="2" t="s">
        <v>88</v>
      </c>
      <c r="C6" s="3" t="s">
        <v>2</v>
      </c>
      <c r="D6" s="4" t="s">
        <v>3</v>
      </c>
      <c r="E6" s="5" t="s">
        <v>4</v>
      </c>
      <c r="F6" s="4" t="s">
        <v>5</v>
      </c>
      <c r="G6" s="4" t="s">
        <v>6</v>
      </c>
      <c r="H6" s="4" t="s">
        <v>7</v>
      </c>
      <c r="I6" s="6" t="s">
        <v>8</v>
      </c>
      <c r="K6" s="7" t="s">
        <v>9</v>
      </c>
      <c r="L6" s="7" t="s">
        <v>10</v>
      </c>
      <c r="M6" s="7" t="s">
        <v>11</v>
      </c>
    </row>
    <row r="7" spans="1:15" x14ac:dyDescent="0.25">
      <c r="A7" s="8" t="s">
        <v>12</v>
      </c>
      <c r="B7" s="9" t="s">
        <v>13</v>
      </c>
      <c r="C7" s="10"/>
      <c r="D7" s="11">
        <v>1</v>
      </c>
      <c r="E7" s="11" t="s">
        <v>14</v>
      </c>
      <c r="F7" s="12"/>
      <c r="G7" s="78">
        <f>SUM(F7*9.5%)</f>
        <v>0</v>
      </c>
      <c r="H7" s="14">
        <f t="shared" ref="H7:H14" si="0">SUM(D7*F7)</f>
        <v>0</v>
      </c>
      <c r="I7" s="15"/>
      <c r="K7" s="16"/>
      <c r="L7" s="16">
        <v>300</v>
      </c>
      <c r="M7" s="16"/>
    </row>
    <row r="8" spans="1:15" x14ac:dyDescent="0.25">
      <c r="A8" s="8" t="s">
        <v>15</v>
      </c>
      <c r="B8" s="9" t="s">
        <v>16</v>
      </c>
      <c r="C8" s="10"/>
      <c r="D8" s="11">
        <v>2</v>
      </c>
      <c r="E8" s="11" t="s">
        <v>14</v>
      </c>
      <c r="F8" s="12"/>
      <c r="G8" s="78">
        <f>SUM(F8*9.5%)</f>
        <v>0</v>
      </c>
      <c r="H8" s="14">
        <f t="shared" si="0"/>
        <v>0</v>
      </c>
      <c r="I8" s="17"/>
      <c r="K8" s="16"/>
      <c r="L8" s="16">
        <v>250</v>
      </c>
      <c r="M8" s="16"/>
    </row>
    <row r="9" spans="1:15" ht="25.5" x14ac:dyDescent="0.25">
      <c r="A9" s="8" t="s">
        <v>17</v>
      </c>
      <c r="B9" s="18" t="s">
        <v>18</v>
      </c>
      <c r="C9" s="19"/>
      <c r="D9" s="20">
        <v>1</v>
      </c>
      <c r="E9" s="20" t="s">
        <v>14</v>
      </c>
      <c r="F9" s="21"/>
      <c r="G9" s="79">
        <f>SUM(F9*9.5%)</f>
        <v>0</v>
      </c>
      <c r="H9" s="22">
        <f t="shared" si="0"/>
        <v>0</v>
      </c>
      <c r="I9" s="23"/>
      <c r="K9" s="16"/>
      <c r="L9" s="16"/>
      <c r="M9" s="16">
        <v>1000</v>
      </c>
    </row>
    <row r="10" spans="1:15" x14ac:dyDescent="0.25">
      <c r="A10" s="8" t="s">
        <v>19</v>
      </c>
      <c r="B10" s="24" t="s">
        <v>20</v>
      </c>
      <c r="C10" s="10"/>
      <c r="D10" s="11">
        <v>2</v>
      </c>
      <c r="E10" s="11" t="s">
        <v>14</v>
      </c>
      <c r="F10" s="12"/>
      <c r="G10" s="78">
        <f>SUM(F10*9.5%)</f>
        <v>0</v>
      </c>
      <c r="H10" s="14">
        <f t="shared" si="0"/>
        <v>0</v>
      </c>
      <c r="I10" s="17"/>
      <c r="K10" s="16"/>
      <c r="L10" s="16">
        <v>1000</v>
      </c>
      <c r="M10" s="25"/>
    </row>
    <row r="11" spans="1:15" x14ac:dyDescent="0.25">
      <c r="A11" s="8" t="s">
        <v>21</v>
      </c>
      <c r="B11" s="24" t="s">
        <v>22</v>
      </c>
      <c r="C11" s="26"/>
      <c r="D11" s="27">
        <v>1</v>
      </c>
      <c r="E11" s="27" t="s">
        <v>14</v>
      </c>
      <c r="F11" s="28"/>
      <c r="G11" s="78">
        <f t="shared" ref="G11:G14" si="1">SUM(F11*9.5%)</f>
        <v>0</v>
      </c>
      <c r="H11" s="14">
        <f t="shared" si="0"/>
        <v>0</v>
      </c>
      <c r="I11" s="17"/>
      <c r="K11" s="16"/>
      <c r="L11" s="16"/>
      <c r="M11" s="16"/>
    </row>
    <row r="12" spans="1:15" ht="28.5" customHeight="1" x14ac:dyDescent="0.25">
      <c r="A12" s="8" t="s">
        <v>23</v>
      </c>
      <c r="B12" s="29" t="s">
        <v>24</v>
      </c>
      <c r="C12" s="26"/>
      <c r="D12" s="27">
        <v>1</v>
      </c>
      <c r="E12" s="27" t="s">
        <v>14</v>
      </c>
      <c r="F12" s="28"/>
      <c r="G12" s="78">
        <f t="shared" si="1"/>
        <v>0</v>
      </c>
      <c r="H12" s="14">
        <f t="shared" si="0"/>
        <v>0</v>
      </c>
      <c r="I12" s="17"/>
      <c r="K12" s="16"/>
      <c r="L12" s="16"/>
      <c r="M12" s="16"/>
    </row>
    <row r="13" spans="1:15" ht="27" customHeight="1" x14ac:dyDescent="0.25">
      <c r="A13" s="8" t="s">
        <v>25</v>
      </c>
      <c r="B13" s="24" t="s">
        <v>26</v>
      </c>
      <c r="C13" s="26"/>
      <c r="D13" s="27">
        <v>1</v>
      </c>
      <c r="E13" s="27" t="s">
        <v>14</v>
      </c>
      <c r="F13" s="28"/>
      <c r="G13" s="78">
        <f t="shared" si="1"/>
        <v>0</v>
      </c>
      <c r="H13" s="14">
        <f t="shared" si="0"/>
        <v>0</v>
      </c>
      <c r="I13" s="17"/>
      <c r="K13" s="16"/>
      <c r="L13" s="16"/>
      <c r="M13" s="16"/>
    </row>
    <row r="14" spans="1:15" ht="28.5" customHeight="1" thickBot="1" x14ac:dyDescent="0.3">
      <c r="A14" s="30" t="s">
        <v>27</v>
      </c>
      <c r="B14" s="31" t="s">
        <v>28</v>
      </c>
      <c r="C14" s="32"/>
      <c r="D14" s="33">
        <v>1</v>
      </c>
      <c r="E14" s="33" t="s">
        <v>14</v>
      </c>
      <c r="F14" s="34"/>
      <c r="G14" s="80">
        <f t="shared" si="1"/>
        <v>0</v>
      </c>
      <c r="H14" s="35">
        <f t="shared" si="0"/>
        <v>0</v>
      </c>
      <c r="I14" s="36"/>
      <c r="K14" s="16"/>
      <c r="L14" s="16"/>
      <c r="M14" s="16"/>
    </row>
    <row r="15" spans="1:15" x14ac:dyDescent="0.25">
      <c r="A15" s="37"/>
      <c r="B15" s="37"/>
      <c r="C15" s="164" t="s">
        <v>81</v>
      </c>
      <c r="D15" s="165"/>
      <c r="E15" s="165"/>
      <c r="F15" s="165"/>
      <c r="G15" s="166"/>
      <c r="H15" s="38">
        <f>SUM(H7:H14)</f>
        <v>0</v>
      </c>
      <c r="I15" s="37"/>
      <c r="J15" s="39"/>
      <c r="K15" s="16"/>
      <c r="L15" s="16"/>
      <c r="M15" s="16"/>
    </row>
    <row r="16" spans="1:15" x14ac:dyDescent="0.25">
      <c r="A16" s="37"/>
      <c r="B16" s="37"/>
      <c r="C16" s="167" t="s">
        <v>29</v>
      </c>
      <c r="D16" s="168"/>
      <c r="E16" s="168"/>
      <c r="F16" s="168"/>
      <c r="G16" s="169"/>
      <c r="H16" s="40">
        <f>SUM(G7:G14)</f>
        <v>0</v>
      </c>
      <c r="I16" s="37"/>
      <c r="J16" s="39"/>
      <c r="K16" s="16"/>
      <c r="L16" s="16"/>
      <c r="M16" s="16"/>
    </row>
    <row r="17" spans="1:14" x14ac:dyDescent="0.25">
      <c r="A17" s="37"/>
      <c r="B17" s="37"/>
      <c r="C17" s="167"/>
      <c r="D17" s="168"/>
      <c r="E17" s="168"/>
      <c r="F17" s="168"/>
      <c r="G17" s="169"/>
      <c r="H17" s="40"/>
      <c r="I17" s="37"/>
      <c r="J17" s="39"/>
      <c r="K17" s="16"/>
      <c r="L17" s="16"/>
      <c r="M17" s="16"/>
    </row>
    <row r="18" spans="1:14" ht="15.75" thickBot="1" x14ac:dyDescent="0.3">
      <c r="A18" s="41"/>
      <c r="B18" s="41"/>
      <c r="C18" s="159" t="s">
        <v>80</v>
      </c>
      <c r="D18" s="160"/>
      <c r="E18" s="160"/>
      <c r="F18" s="160"/>
      <c r="G18" s="161"/>
      <c r="H18" s="42">
        <f>SUM(H15:H17)</f>
        <v>0</v>
      </c>
      <c r="I18" s="41"/>
      <c r="K18" s="16"/>
      <c r="L18" s="16"/>
      <c r="M18" s="16"/>
    </row>
    <row r="19" spans="1:14" ht="29.25" customHeight="1" thickTop="1" thickBot="1" x14ac:dyDescent="0.3">
      <c r="L19" s="16"/>
      <c r="M19" s="16"/>
      <c r="N19" s="16"/>
    </row>
    <row r="20" spans="1:14" ht="35.25" customHeight="1" x14ac:dyDescent="0.25">
      <c r="A20" s="1"/>
      <c r="B20" s="2" t="s">
        <v>89</v>
      </c>
      <c r="C20" s="43" t="s">
        <v>2</v>
      </c>
      <c r="D20" s="4" t="s">
        <v>3</v>
      </c>
      <c r="E20" s="5" t="s">
        <v>4</v>
      </c>
      <c r="F20" s="4" t="s">
        <v>5</v>
      </c>
      <c r="G20" s="4" t="s">
        <v>6</v>
      </c>
      <c r="H20" s="4" t="s">
        <v>7</v>
      </c>
      <c r="I20" s="44" t="s">
        <v>8</v>
      </c>
      <c r="K20" s="16"/>
      <c r="L20" s="16"/>
      <c r="M20" s="16"/>
    </row>
    <row r="21" spans="1:14" x14ac:dyDescent="0.25">
      <c r="A21" s="8" t="s">
        <v>12</v>
      </c>
      <c r="B21" s="9" t="s">
        <v>30</v>
      </c>
      <c r="C21" s="45"/>
      <c r="D21" s="46">
        <v>1</v>
      </c>
      <c r="E21" s="135" t="s">
        <v>14</v>
      </c>
      <c r="F21" s="47"/>
      <c r="G21" s="78">
        <f>SUM(F21*9.5%)</f>
        <v>0</v>
      </c>
      <c r="H21" s="14">
        <f t="shared" ref="H21:H28" si="2">SUM(D21*F21)</f>
        <v>0</v>
      </c>
      <c r="I21" s="17"/>
      <c r="K21" s="16"/>
      <c r="L21" s="16">
        <v>300</v>
      </c>
      <c r="M21" s="16"/>
    </row>
    <row r="22" spans="1:14" ht="25.5" x14ac:dyDescent="0.25">
      <c r="A22" s="8" t="s">
        <v>15</v>
      </c>
      <c r="B22" s="9" t="s">
        <v>83</v>
      </c>
      <c r="C22" s="45"/>
      <c r="D22" s="46">
        <v>2</v>
      </c>
      <c r="E22" s="135" t="s">
        <v>14</v>
      </c>
      <c r="F22" s="47"/>
      <c r="G22" s="78">
        <f>SUM(F22*9.5%)</f>
        <v>0</v>
      </c>
      <c r="H22" s="14">
        <f t="shared" si="2"/>
        <v>0</v>
      </c>
      <c r="I22" s="17"/>
      <c r="K22" s="16"/>
      <c r="L22" s="48"/>
      <c r="M22" s="16"/>
    </row>
    <row r="23" spans="1:14" x14ac:dyDescent="0.25">
      <c r="A23" s="8" t="s">
        <v>17</v>
      </c>
      <c r="B23" s="24" t="s">
        <v>31</v>
      </c>
      <c r="C23" s="49"/>
      <c r="D23" s="50">
        <v>2</v>
      </c>
      <c r="E23" s="135" t="s">
        <v>14</v>
      </c>
      <c r="F23" s="51"/>
      <c r="G23" s="78">
        <f>SUM(F23*9.5%)</f>
        <v>0</v>
      </c>
      <c r="H23" s="14">
        <f t="shared" si="2"/>
        <v>0</v>
      </c>
      <c r="I23" s="17"/>
      <c r="K23" s="16"/>
      <c r="L23" s="16">
        <v>60</v>
      </c>
      <c r="M23" s="16"/>
    </row>
    <row r="24" spans="1:14" x14ac:dyDescent="0.25">
      <c r="A24" s="8" t="s">
        <v>19</v>
      </c>
      <c r="B24" s="24" t="s">
        <v>20</v>
      </c>
      <c r="C24" s="49"/>
      <c r="D24" s="50">
        <v>2</v>
      </c>
      <c r="E24" s="135" t="s">
        <v>14</v>
      </c>
      <c r="F24" s="52"/>
      <c r="G24" s="78">
        <f>SUM(F24*9.5%)</f>
        <v>0</v>
      </c>
      <c r="H24" s="14">
        <f t="shared" si="2"/>
        <v>0</v>
      </c>
      <c r="I24" s="17"/>
      <c r="K24" s="16"/>
      <c r="L24" s="16">
        <v>1000</v>
      </c>
      <c r="M24" s="16"/>
    </row>
    <row r="25" spans="1:14" x14ac:dyDescent="0.25">
      <c r="A25" s="8" t="s">
        <v>21</v>
      </c>
      <c r="B25" s="24" t="s">
        <v>22</v>
      </c>
      <c r="C25" s="49"/>
      <c r="D25" s="50">
        <v>1</v>
      </c>
      <c r="E25" s="135" t="s">
        <v>14</v>
      </c>
      <c r="F25" s="52"/>
      <c r="G25" s="78">
        <f t="shared" ref="G25:G28" si="3">SUM(F25*9.5%)</f>
        <v>0</v>
      </c>
      <c r="H25" s="14">
        <f t="shared" si="2"/>
        <v>0</v>
      </c>
      <c r="I25" s="17"/>
      <c r="K25" s="16"/>
      <c r="L25" s="16"/>
      <c r="M25" s="16"/>
    </row>
    <row r="26" spans="1:14" ht="28.5" customHeight="1" x14ac:dyDescent="0.25">
      <c r="A26" s="8" t="s">
        <v>23</v>
      </c>
      <c r="B26" s="29" t="s">
        <v>24</v>
      </c>
      <c r="C26" s="49"/>
      <c r="D26" s="50">
        <v>1</v>
      </c>
      <c r="E26" s="135" t="s">
        <v>14</v>
      </c>
      <c r="F26" s="53"/>
      <c r="G26" s="78">
        <f t="shared" si="3"/>
        <v>0</v>
      </c>
      <c r="H26" s="14">
        <f t="shared" si="2"/>
        <v>0</v>
      </c>
      <c r="I26" s="17"/>
      <c r="K26" s="16"/>
      <c r="L26" s="16"/>
      <c r="M26" s="16"/>
      <c r="N26" s="37"/>
    </row>
    <row r="27" spans="1:14" ht="27" customHeight="1" x14ac:dyDescent="0.25">
      <c r="A27" s="8" t="s">
        <v>25</v>
      </c>
      <c r="B27" s="24" t="s">
        <v>26</v>
      </c>
      <c r="C27" s="49"/>
      <c r="D27" s="50">
        <v>1</v>
      </c>
      <c r="E27" s="135" t="s">
        <v>14</v>
      </c>
      <c r="F27" s="53"/>
      <c r="G27" s="78">
        <f t="shared" si="3"/>
        <v>0</v>
      </c>
      <c r="H27" s="14">
        <f t="shared" si="2"/>
        <v>0</v>
      </c>
      <c r="I27" s="17"/>
      <c r="K27" s="16"/>
      <c r="L27" s="16"/>
      <c r="M27" s="16"/>
      <c r="N27" s="37"/>
    </row>
    <row r="28" spans="1:14" ht="28.5" customHeight="1" thickBot="1" x14ac:dyDescent="0.3">
      <c r="A28" s="30" t="s">
        <v>27</v>
      </c>
      <c r="B28" s="31" t="s">
        <v>28</v>
      </c>
      <c r="C28" s="54"/>
      <c r="D28" s="55">
        <v>1</v>
      </c>
      <c r="E28" s="135" t="s">
        <v>14</v>
      </c>
      <c r="F28" s="56"/>
      <c r="G28" s="80">
        <f t="shared" si="3"/>
        <v>0</v>
      </c>
      <c r="H28" s="35">
        <f t="shared" si="2"/>
        <v>0</v>
      </c>
      <c r="I28" s="36"/>
      <c r="K28" s="16"/>
      <c r="L28" s="16"/>
      <c r="M28" s="16"/>
      <c r="N28" s="37"/>
    </row>
    <row r="29" spans="1:14" x14ac:dyDescent="0.25">
      <c r="A29" s="37"/>
      <c r="B29" s="37"/>
      <c r="C29" s="164" t="s">
        <v>81</v>
      </c>
      <c r="D29" s="165"/>
      <c r="E29" s="165"/>
      <c r="F29" s="165"/>
      <c r="G29" s="166"/>
      <c r="H29" s="38">
        <f>SUM(H21:H28)</f>
        <v>0</v>
      </c>
      <c r="K29" s="16"/>
      <c r="L29" s="16"/>
      <c r="M29" s="16"/>
      <c r="N29" s="37"/>
    </row>
    <row r="30" spans="1:14" x14ac:dyDescent="0.25">
      <c r="A30" s="37"/>
      <c r="B30" s="37"/>
      <c r="C30" s="167" t="s">
        <v>29</v>
      </c>
      <c r="D30" s="168"/>
      <c r="E30" s="168"/>
      <c r="F30" s="168"/>
      <c r="G30" s="169"/>
      <c r="H30" s="38">
        <f>SUM(G21:G28)</f>
        <v>0</v>
      </c>
      <c r="K30" s="16"/>
      <c r="L30" s="16"/>
      <c r="M30" s="16"/>
      <c r="N30" s="37"/>
    </row>
    <row r="31" spans="1:14" x14ac:dyDescent="0.25">
      <c r="A31" s="37"/>
      <c r="B31" s="37"/>
      <c r="C31" s="167"/>
      <c r="D31" s="168"/>
      <c r="E31" s="168"/>
      <c r="F31" s="168"/>
      <c r="G31" s="169"/>
      <c r="H31" s="38"/>
      <c r="K31" s="16"/>
      <c r="L31" s="16"/>
      <c r="M31" s="16"/>
      <c r="N31" s="37"/>
    </row>
    <row r="32" spans="1:14" ht="15.75" thickBot="1" x14ac:dyDescent="0.3">
      <c r="A32" s="41"/>
      <c r="B32" s="41"/>
      <c r="C32" s="159" t="s">
        <v>80</v>
      </c>
      <c r="D32" s="160"/>
      <c r="E32" s="160"/>
      <c r="F32" s="160"/>
      <c r="G32" s="161"/>
      <c r="H32" s="42">
        <f>SUM(H29:H31)</f>
        <v>0</v>
      </c>
      <c r="I32" s="41"/>
      <c r="K32" s="16"/>
      <c r="L32" s="16"/>
      <c r="M32" s="16"/>
      <c r="N32" s="37"/>
    </row>
    <row r="33" spans="1:15" ht="30" customHeight="1" thickTop="1" thickBot="1" x14ac:dyDescent="0.3">
      <c r="A33" s="103"/>
      <c r="I33" s="57"/>
      <c r="L33" s="16"/>
      <c r="M33" s="16"/>
      <c r="N33" s="16"/>
      <c r="O33" s="37"/>
    </row>
    <row r="34" spans="1:15" ht="31.5" customHeight="1" x14ac:dyDescent="0.25">
      <c r="A34" s="102"/>
      <c r="B34" s="98" t="s">
        <v>87</v>
      </c>
      <c r="C34" s="3" t="s">
        <v>2</v>
      </c>
      <c r="D34" s="4" t="s">
        <v>3</v>
      </c>
      <c r="E34" s="5" t="s">
        <v>4</v>
      </c>
      <c r="F34" s="4" t="s">
        <v>5</v>
      </c>
      <c r="G34" s="4" t="s">
        <v>6</v>
      </c>
      <c r="H34" s="4" t="s">
        <v>7</v>
      </c>
      <c r="I34" s="6" t="s">
        <v>8</v>
      </c>
      <c r="K34" s="16"/>
      <c r="L34" s="16"/>
      <c r="M34" s="16"/>
      <c r="N34" s="37"/>
    </row>
    <row r="35" spans="1:15" x14ac:dyDescent="0.25">
      <c r="A35" s="85" t="s">
        <v>12</v>
      </c>
      <c r="B35" s="99" t="s">
        <v>32</v>
      </c>
      <c r="C35" s="45"/>
      <c r="D35" s="46">
        <v>3</v>
      </c>
      <c r="E35" s="46" t="s">
        <v>14</v>
      </c>
      <c r="F35" s="47"/>
      <c r="G35" s="78">
        <f>SUM(F35*9.5%)</f>
        <v>0</v>
      </c>
      <c r="H35" s="14">
        <f t="shared" ref="H35:H43" si="4">SUM(D35*F35)</f>
        <v>0</v>
      </c>
      <c r="I35" s="58"/>
      <c r="K35" s="16"/>
      <c r="L35" s="16">
        <v>300</v>
      </c>
      <c r="M35" s="16"/>
      <c r="N35" s="37"/>
    </row>
    <row r="36" spans="1:15" x14ac:dyDescent="0.25">
      <c r="A36" s="85" t="s">
        <v>15</v>
      </c>
      <c r="B36" s="99" t="s">
        <v>33</v>
      </c>
      <c r="C36" s="45"/>
      <c r="D36" s="46">
        <v>2</v>
      </c>
      <c r="E36" s="46" t="s">
        <v>14</v>
      </c>
      <c r="F36" s="47"/>
      <c r="G36" s="78">
        <f t="shared" ref="G36:G38" si="5">SUM(F36*9.5%)</f>
        <v>0</v>
      </c>
      <c r="H36" s="14">
        <f t="shared" si="4"/>
        <v>0</v>
      </c>
      <c r="I36" s="58"/>
      <c r="K36" s="16"/>
      <c r="L36" s="16">
        <v>60</v>
      </c>
      <c r="M36" s="16"/>
      <c r="N36" s="37"/>
    </row>
    <row r="37" spans="1:15" ht="26.25" x14ac:dyDescent="0.25">
      <c r="A37" s="85" t="s">
        <v>17</v>
      </c>
      <c r="B37" s="59" t="s">
        <v>34</v>
      </c>
      <c r="C37" s="60"/>
      <c r="D37" s="61">
        <v>3</v>
      </c>
      <c r="E37" s="61" t="s">
        <v>14</v>
      </c>
      <c r="F37" s="62"/>
      <c r="G37" s="79">
        <f t="shared" si="5"/>
        <v>0</v>
      </c>
      <c r="H37" s="22">
        <f t="shared" si="4"/>
        <v>0</v>
      </c>
      <c r="I37" s="63"/>
      <c r="K37" s="16">
        <v>366</v>
      </c>
      <c r="L37" s="16"/>
      <c r="M37" s="16"/>
      <c r="N37" s="37"/>
    </row>
    <row r="38" spans="1:15" ht="25.5" x14ac:dyDescent="0.25">
      <c r="A38" s="85" t="s">
        <v>19</v>
      </c>
      <c r="B38" s="100" t="s">
        <v>84</v>
      </c>
      <c r="C38" s="45"/>
      <c r="D38" s="46">
        <v>1</v>
      </c>
      <c r="E38" s="46" t="s">
        <v>14</v>
      </c>
      <c r="F38" s="47"/>
      <c r="G38" s="78">
        <f t="shared" si="5"/>
        <v>0</v>
      </c>
      <c r="H38" s="14">
        <f t="shared" si="4"/>
        <v>0</v>
      </c>
      <c r="I38" s="58"/>
      <c r="K38" s="16"/>
      <c r="L38" s="64">
        <v>100</v>
      </c>
      <c r="M38" s="16"/>
      <c r="N38" s="37"/>
    </row>
    <row r="39" spans="1:15" x14ac:dyDescent="0.25">
      <c r="A39" s="85" t="s">
        <v>21</v>
      </c>
      <c r="B39" s="100" t="s">
        <v>20</v>
      </c>
      <c r="C39" s="45"/>
      <c r="D39" s="46">
        <v>2</v>
      </c>
      <c r="E39" s="46" t="s">
        <v>14</v>
      </c>
      <c r="F39" s="47"/>
      <c r="G39" s="78">
        <f>SUM(F39*9.5%)</f>
        <v>0</v>
      </c>
      <c r="H39" s="14">
        <f t="shared" si="4"/>
        <v>0</v>
      </c>
      <c r="I39" s="17"/>
      <c r="K39" s="16"/>
      <c r="L39" s="16">
        <v>1000</v>
      </c>
      <c r="M39" s="16"/>
      <c r="N39" s="37"/>
    </row>
    <row r="40" spans="1:15" x14ac:dyDescent="0.25">
      <c r="A40" s="85" t="s">
        <v>23</v>
      </c>
      <c r="B40" s="100" t="s">
        <v>22</v>
      </c>
      <c r="C40" s="49"/>
      <c r="D40" s="50">
        <v>1</v>
      </c>
      <c r="E40" s="50" t="s">
        <v>14</v>
      </c>
      <c r="F40" s="52"/>
      <c r="G40" s="78">
        <f t="shared" ref="G40:G43" si="6">SUM(F40*9.5%)</f>
        <v>0</v>
      </c>
      <c r="H40" s="14">
        <f t="shared" si="4"/>
        <v>0</v>
      </c>
      <c r="I40" s="17"/>
      <c r="K40" s="16"/>
      <c r="L40" s="16"/>
      <c r="M40" s="16"/>
      <c r="N40" s="37"/>
    </row>
    <row r="41" spans="1:15" ht="28.5" customHeight="1" x14ac:dyDescent="0.25">
      <c r="A41" s="85" t="s">
        <v>25</v>
      </c>
      <c r="B41" s="101" t="s">
        <v>24</v>
      </c>
      <c r="C41" s="49"/>
      <c r="D41" s="50">
        <v>1</v>
      </c>
      <c r="E41" s="50" t="s">
        <v>14</v>
      </c>
      <c r="F41" s="52"/>
      <c r="G41" s="78">
        <f t="shared" si="6"/>
        <v>0</v>
      </c>
      <c r="H41" s="14">
        <f t="shared" si="4"/>
        <v>0</v>
      </c>
      <c r="I41" s="17"/>
      <c r="K41" s="16"/>
      <c r="L41" s="16"/>
      <c r="M41" s="16"/>
      <c r="N41" s="37"/>
    </row>
    <row r="42" spans="1:15" ht="27" customHeight="1" x14ac:dyDescent="0.25">
      <c r="A42" s="85" t="s">
        <v>27</v>
      </c>
      <c r="B42" s="100" t="s">
        <v>26</v>
      </c>
      <c r="C42" s="49"/>
      <c r="D42" s="50">
        <v>1</v>
      </c>
      <c r="E42" s="50" t="s">
        <v>14</v>
      </c>
      <c r="F42" s="52"/>
      <c r="G42" s="78">
        <f t="shared" si="6"/>
        <v>0</v>
      </c>
      <c r="H42" s="14">
        <f t="shared" si="4"/>
        <v>0</v>
      </c>
      <c r="I42" s="17"/>
      <c r="K42" s="16"/>
      <c r="L42" s="16"/>
      <c r="M42" s="16"/>
      <c r="N42" s="37"/>
    </row>
    <row r="43" spans="1:15" ht="28.5" customHeight="1" thickBot="1" x14ac:dyDescent="0.3">
      <c r="A43" s="65" t="s">
        <v>35</v>
      </c>
      <c r="B43" s="31" t="s">
        <v>28</v>
      </c>
      <c r="C43" s="54"/>
      <c r="D43" s="55">
        <v>1</v>
      </c>
      <c r="E43" s="55" t="s">
        <v>14</v>
      </c>
      <c r="F43" s="56"/>
      <c r="G43" s="73">
        <f t="shared" si="6"/>
        <v>0</v>
      </c>
      <c r="H43" s="35">
        <f t="shared" si="4"/>
        <v>0</v>
      </c>
      <c r="I43" s="36"/>
      <c r="K43" s="16"/>
      <c r="L43" s="16"/>
      <c r="M43" s="16"/>
    </row>
    <row r="44" spans="1:15" x14ac:dyDescent="0.25">
      <c r="A44" s="37"/>
      <c r="B44" s="37"/>
      <c r="C44" s="164" t="s">
        <v>82</v>
      </c>
      <c r="D44" s="165"/>
      <c r="E44" s="165"/>
      <c r="F44" s="165"/>
      <c r="G44" s="166"/>
      <c r="H44" s="38">
        <f>SUM(H35:H43)</f>
        <v>0</v>
      </c>
      <c r="I44" s="37"/>
      <c r="J44" s="66" t="s">
        <v>36</v>
      </c>
      <c r="K44" s="66">
        <f>SUM(L7:L43)</f>
        <v>4370</v>
      </c>
      <c r="L44" s="66">
        <f>SUM(M7:M43)</f>
        <v>1000</v>
      </c>
      <c r="M44" s="66">
        <f>SUM(N7:N43)</f>
        <v>0</v>
      </c>
    </row>
    <row r="45" spans="1:15" x14ac:dyDescent="0.25">
      <c r="A45" s="37"/>
      <c r="B45" s="37"/>
      <c r="C45" s="167" t="s">
        <v>29</v>
      </c>
      <c r="D45" s="168"/>
      <c r="E45" s="168"/>
      <c r="F45" s="168"/>
      <c r="G45" s="169"/>
      <c r="H45" s="38">
        <f>SUM(G35:G39)</f>
        <v>0</v>
      </c>
      <c r="I45" s="37"/>
      <c r="J45" s="66" t="s">
        <v>37</v>
      </c>
      <c r="K45" s="67">
        <f>CONVERT(K44,"g","kg")</f>
        <v>4.37</v>
      </c>
      <c r="L45" s="67">
        <f t="shared" ref="L45:M45" si="7">CONVERT(L44,"g","kg")</f>
        <v>1</v>
      </c>
      <c r="M45" s="67">
        <f t="shared" si="7"/>
        <v>0</v>
      </c>
    </row>
    <row r="46" spans="1:15" x14ac:dyDescent="0.25">
      <c r="A46" s="37"/>
      <c r="B46" s="37"/>
      <c r="C46" s="167"/>
      <c r="D46" s="168"/>
      <c r="E46" s="168"/>
      <c r="F46" s="168"/>
      <c r="G46" s="169"/>
      <c r="H46" s="38"/>
      <c r="I46" s="37"/>
    </row>
    <row r="47" spans="1:15" ht="15.75" thickBot="1" x14ac:dyDescent="0.3">
      <c r="A47" s="41"/>
      <c r="B47" s="41"/>
      <c r="C47" s="159" t="s">
        <v>80</v>
      </c>
      <c r="D47" s="160"/>
      <c r="E47" s="160"/>
      <c r="F47" s="160"/>
      <c r="G47" s="161"/>
      <c r="H47" s="42">
        <f>SUM(H44:H46)</f>
        <v>0</v>
      </c>
      <c r="I47" s="41"/>
    </row>
    <row r="48" spans="1:15" ht="15.75" thickTop="1" x14ac:dyDescent="0.25"/>
    <row r="49" spans="1:10" s="69" customFormat="1" ht="119.1" customHeight="1" x14ac:dyDescent="0.2">
      <c r="A49" s="68"/>
      <c r="B49" s="175" t="s">
        <v>38</v>
      </c>
      <c r="C49" s="175"/>
      <c r="D49" s="175"/>
      <c r="E49" s="175"/>
      <c r="F49" s="175"/>
      <c r="G49" s="175"/>
      <c r="H49" s="175"/>
      <c r="I49" s="175"/>
      <c r="J49" s="175"/>
    </row>
    <row r="50" spans="1:10" s="69" customFormat="1" ht="72" customHeight="1" x14ac:dyDescent="0.2">
      <c r="A50" s="76"/>
      <c r="B50" s="174" t="s">
        <v>52</v>
      </c>
      <c r="C50" s="174"/>
      <c r="D50" s="174"/>
      <c r="E50" s="174"/>
      <c r="F50" s="174"/>
      <c r="G50" s="174"/>
      <c r="H50" s="174"/>
      <c r="I50" s="174"/>
      <c r="J50" s="174"/>
    </row>
    <row r="51" spans="1:10" s="69" customFormat="1" ht="36" customHeight="1" x14ac:dyDescent="0.2">
      <c r="B51" s="173" t="s">
        <v>39</v>
      </c>
      <c r="C51" s="173" t="s">
        <v>40</v>
      </c>
      <c r="D51" s="173" t="s">
        <v>40</v>
      </c>
      <c r="E51" s="173" t="s">
        <v>40</v>
      </c>
      <c r="F51" s="173" t="s">
        <v>40</v>
      </c>
      <c r="G51" s="173" t="s">
        <v>40</v>
      </c>
      <c r="H51" s="173" t="s">
        <v>40</v>
      </c>
      <c r="I51" s="173" t="s">
        <v>40</v>
      </c>
      <c r="J51" s="173" t="s">
        <v>40</v>
      </c>
    </row>
    <row r="52" spans="1:10" s="69" customFormat="1" ht="54" customHeight="1" x14ac:dyDescent="0.2">
      <c r="B52" s="172" t="s">
        <v>41</v>
      </c>
      <c r="C52" s="172"/>
      <c r="D52" s="172"/>
      <c r="E52" s="172"/>
      <c r="F52" s="172"/>
      <c r="G52" s="172"/>
      <c r="H52" s="172"/>
      <c r="I52" s="172"/>
      <c r="J52" s="172"/>
    </row>
    <row r="53" spans="1:10" s="69" customFormat="1" ht="62.25" customHeight="1" x14ac:dyDescent="0.25">
      <c r="B53" s="70" t="s">
        <v>42</v>
      </c>
      <c r="C53" s="71"/>
      <c r="D53" s="171" t="s">
        <v>43</v>
      </c>
      <c r="E53" s="162"/>
      <c r="F53" s="162"/>
    </row>
  </sheetData>
  <mergeCells count="20">
    <mergeCell ref="D53:F53"/>
    <mergeCell ref="B52:J52"/>
    <mergeCell ref="B51:J51"/>
    <mergeCell ref="B50:J50"/>
    <mergeCell ref="B49:J49"/>
    <mergeCell ref="C46:G46"/>
    <mergeCell ref="C47:G47"/>
    <mergeCell ref="C29:G29"/>
    <mergeCell ref="C30:G30"/>
    <mergeCell ref="C31:G31"/>
    <mergeCell ref="C32:G32"/>
    <mergeCell ref="C44:G44"/>
    <mergeCell ref="C45:G45"/>
    <mergeCell ref="C18:G18"/>
    <mergeCell ref="A2:O2"/>
    <mergeCell ref="B5:C5"/>
    <mergeCell ref="C15:G15"/>
    <mergeCell ref="C16:G16"/>
    <mergeCell ref="C17:G17"/>
    <mergeCell ref="A3:B3"/>
  </mergeCells>
  <pageMargins left="0.70866141732283472" right="0.70866141732283472" top="0.74803149606299213" bottom="0.74803149606299213" header="0.31496062992125984" footer="0.31496062992125984"/>
  <pageSetup paperSize="9" scale="70" fitToHeight="0" orientation="landscape" r:id="rId1"/>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6F4B1-1762-4623-9F52-C787301D8255}">
  <sheetPr>
    <pageSetUpPr fitToPage="1"/>
  </sheetPr>
  <dimension ref="A2:O52"/>
  <sheetViews>
    <sheetView tabSelected="1" topLeftCell="A5" zoomScaleNormal="100" workbookViewId="0">
      <selection activeCell="B33" sqref="B33"/>
    </sheetView>
  </sheetViews>
  <sheetFormatPr defaultRowHeight="15" x14ac:dyDescent="0.25"/>
  <cols>
    <col min="2" max="2" width="53.8554687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hidden="1" customWidth="1"/>
    <col min="12" max="12" width="9" hidden="1" customWidth="1"/>
    <col min="13" max="13" width="11.42578125" hidden="1" customWidth="1"/>
    <col min="14" max="14" width="9.42578125" hidden="1" customWidth="1"/>
  </cols>
  <sheetData>
    <row r="2" spans="1:15" x14ac:dyDescent="0.25">
      <c r="A2" s="162"/>
      <c r="B2" s="162"/>
      <c r="C2" s="162"/>
      <c r="D2" s="162"/>
      <c r="E2" s="162"/>
      <c r="F2" s="162"/>
      <c r="G2" s="162"/>
      <c r="H2" s="162"/>
      <c r="I2" s="162"/>
      <c r="J2" s="162"/>
      <c r="K2" s="162"/>
      <c r="L2" s="162"/>
      <c r="M2" s="162"/>
      <c r="N2" s="162"/>
      <c r="O2" s="162"/>
    </row>
    <row r="4" spans="1:15" ht="15.75" thickBot="1" x14ac:dyDescent="0.3">
      <c r="B4" s="176" t="s">
        <v>44</v>
      </c>
      <c r="C4" s="176"/>
      <c r="G4" s="82"/>
    </row>
    <row r="5" spans="1:15" ht="56.25" x14ac:dyDescent="0.25">
      <c r="A5" s="1"/>
      <c r="B5" s="2" t="s">
        <v>90</v>
      </c>
      <c r="C5" s="3" t="s">
        <v>2</v>
      </c>
      <c r="D5" s="4" t="s">
        <v>3</v>
      </c>
      <c r="E5" s="5" t="s">
        <v>4</v>
      </c>
      <c r="F5" s="4" t="s">
        <v>5</v>
      </c>
      <c r="G5" s="81" t="s">
        <v>6</v>
      </c>
      <c r="H5" s="77" t="s">
        <v>7</v>
      </c>
      <c r="I5" s="92" t="s">
        <v>8</v>
      </c>
      <c r="K5" s="7" t="s">
        <v>9</v>
      </c>
      <c r="L5" s="7" t="s">
        <v>10</v>
      </c>
      <c r="M5" s="7" t="s">
        <v>11</v>
      </c>
    </row>
    <row r="6" spans="1:15" x14ac:dyDescent="0.25">
      <c r="A6" s="8" t="s">
        <v>12</v>
      </c>
      <c r="B6" s="9" t="s">
        <v>13</v>
      </c>
      <c r="C6" s="10"/>
      <c r="D6" s="11">
        <v>1</v>
      </c>
      <c r="E6" s="11" t="s">
        <v>14</v>
      </c>
      <c r="F6" s="12"/>
      <c r="G6" s="78">
        <f>SUM(F6*9.5%)</f>
        <v>0</v>
      </c>
      <c r="H6" s="14">
        <f t="shared" ref="H6:H13" si="0">SUM(D6*F6)</f>
        <v>0</v>
      </c>
      <c r="I6" s="15"/>
      <c r="K6" s="16"/>
      <c r="L6" s="16">
        <v>100</v>
      </c>
      <c r="M6" s="16"/>
    </row>
    <row r="7" spans="1:15" ht="26.25" x14ac:dyDescent="0.25">
      <c r="A7" s="8" t="s">
        <v>15</v>
      </c>
      <c r="B7" s="59" t="s">
        <v>34</v>
      </c>
      <c r="C7" s="19"/>
      <c r="D7" s="20">
        <v>3</v>
      </c>
      <c r="E7" s="20" t="s">
        <v>14</v>
      </c>
      <c r="F7" s="21"/>
      <c r="G7" s="79">
        <f t="shared" ref="G7:G13" si="1">SUM(F7*9.5%)</f>
        <v>0</v>
      </c>
      <c r="H7" s="22">
        <f t="shared" si="0"/>
        <v>0</v>
      </c>
      <c r="I7" s="72"/>
      <c r="K7" s="16">
        <v>180</v>
      </c>
      <c r="L7" s="16"/>
      <c r="M7" s="16">
        <v>186</v>
      </c>
    </row>
    <row r="8" spans="1:15" ht="25.5" x14ac:dyDescent="0.25">
      <c r="A8" s="8" t="s">
        <v>17</v>
      </c>
      <c r="B8" s="18" t="s">
        <v>18</v>
      </c>
      <c r="C8" s="19"/>
      <c r="D8" s="20">
        <v>1</v>
      </c>
      <c r="E8" s="20" t="s">
        <v>14</v>
      </c>
      <c r="F8" s="21"/>
      <c r="G8" s="79">
        <f t="shared" si="1"/>
        <v>0</v>
      </c>
      <c r="H8" s="22">
        <f t="shared" si="0"/>
        <v>0</v>
      </c>
      <c r="I8" s="72"/>
      <c r="K8" s="16"/>
      <c r="L8" s="16"/>
      <c r="M8" s="16">
        <v>500</v>
      </c>
    </row>
    <row r="9" spans="1:15" x14ac:dyDescent="0.25">
      <c r="A9" s="8" t="s">
        <v>19</v>
      </c>
      <c r="B9" s="18" t="s">
        <v>46</v>
      </c>
      <c r="C9" s="19"/>
      <c r="D9" s="20">
        <v>2</v>
      </c>
      <c r="E9" s="20" t="s">
        <v>14</v>
      </c>
      <c r="F9" s="21"/>
      <c r="G9" s="79">
        <f t="shared" si="1"/>
        <v>0</v>
      </c>
      <c r="H9" s="22">
        <f t="shared" si="0"/>
        <v>0</v>
      </c>
      <c r="I9" s="72"/>
      <c r="K9" s="16">
        <v>400</v>
      </c>
      <c r="L9" s="16"/>
      <c r="M9" s="16"/>
    </row>
    <row r="10" spans="1:15" x14ac:dyDescent="0.25">
      <c r="A10" s="8" t="s">
        <v>21</v>
      </c>
      <c r="B10" s="24" t="s">
        <v>22</v>
      </c>
      <c r="C10" s="26"/>
      <c r="D10" s="27">
        <v>1</v>
      </c>
      <c r="E10" s="27" t="s">
        <v>14</v>
      </c>
      <c r="F10" s="28"/>
      <c r="G10" s="78">
        <f t="shared" si="1"/>
        <v>0</v>
      </c>
      <c r="H10" s="14">
        <f t="shared" si="0"/>
        <v>0</v>
      </c>
      <c r="I10" s="15"/>
      <c r="K10" s="16"/>
      <c r="L10" s="16"/>
      <c r="M10" s="16"/>
    </row>
    <row r="11" spans="1:15" ht="25.5" x14ac:dyDescent="0.25">
      <c r="A11" s="8" t="s">
        <v>23</v>
      </c>
      <c r="B11" s="29" t="s">
        <v>24</v>
      </c>
      <c r="C11" s="26"/>
      <c r="D11" s="27">
        <v>1</v>
      </c>
      <c r="E11" s="27" t="s">
        <v>14</v>
      </c>
      <c r="F11" s="28"/>
      <c r="G11" s="78">
        <f t="shared" si="1"/>
        <v>0</v>
      </c>
      <c r="H11" s="14">
        <f t="shared" si="0"/>
        <v>0</v>
      </c>
      <c r="I11" s="15"/>
      <c r="K11" s="16"/>
      <c r="L11" s="16"/>
      <c r="M11" s="16"/>
    </row>
    <row r="12" spans="1:15" x14ac:dyDescent="0.25">
      <c r="A12" s="8" t="s">
        <v>25</v>
      </c>
      <c r="B12" s="24" t="s">
        <v>26</v>
      </c>
      <c r="C12" s="26"/>
      <c r="D12" s="27">
        <v>1</v>
      </c>
      <c r="E12" s="27" t="s">
        <v>14</v>
      </c>
      <c r="F12" s="28"/>
      <c r="G12" s="78">
        <f t="shared" si="1"/>
        <v>0</v>
      </c>
      <c r="H12" s="14">
        <f t="shared" si="0"/>
        <v>0</v>
      </c>
      <c r="I12" s="15"/>
      <c r="K12" s="16"/>
      <c r="L12" s="16"/>
      <c r="M12" s="16"/>
    </row>
    <row r="13" spans="1:15" ht="15.75" thickBot="1" x14ac:dyDescent="0.3">
      <c r="A13" s="30" t="s">
        <v>27</v>
      </c>
      <c r="B13" s="31" t="s">
        <v>47</v>
      </c>
      <c r="C13" s="32"/>
      <c r="D13" s="33">
        <v>1</v>
      </c>
      <c r="E13" s="33" t="s">
        <v>14</v>
      </c>
      <c r="F13" s="34"/>
      <c r="G13" s="73">
        <f t="shared" si="1"/>
        <v>0</v>
      </c>
      <c r="H13" s="35">
        <f t="shared" si="0"/>
        <v>0</v>
      </c>
      <c r="I13" s="36"/>
      <c r="K13" s="16"/>
      <c r="L13" s="16"/>
      <c r="M13" s="16"/>
    </row>
    <row r="14" spans="1:15" x14ac:dyDescent="0.25">
      <c r="A14" s="37"/>
      <c r="B14" s="37"/>
      <c r="C14" s="37"/>
      <c r="D14" s="177" t="s">
        <v>81</v>
      </c>
      <c r="E14" s="178"/>
      <c r="F14" s="178"/>
      <c r="G14" s="165"/>
      <c r="H14" s="179"/>
      <c r="I14" s="38">
        <f>SUM(H6:H13)</f>
        <v>0</v>
      </c>
    </row>
    <row r="15" spans="1:15" x14ac:dyDescent="0.25">
      <c r="A15" s="37"/>
      <c r="B15" s="37"/>
      <c r="C15" s="37"/>
      <c r="D15" s="167" t="s">
        <v>29</v>
      </c>
      <c r="E15" s="168"/>
      <c r="F15" s="168"/>
      <c r="G15" s="168"/>
      <c r="H15" s="169"/>
      <c r="I15" s="40">
        <f>SUM(G6:G9)</f>
        <v>0</v>
      </c>
    </row>
    <row r="16" spans="1:15" x14ac:dyDescent="0.25">
      <c r="A16" s="37"/>
      <c r="B16" s="37"/>
      <c r="C16" s="37"/>
      <c r="D16" s="180" t="s">
        <v>86</v>
      </c>
      <c r="E16" s="180"/>
      <c r="F16" s="180"/>
      <c r="G16" s="180"/>
      <c r="H16" s="180"/>
      <c r="I16" s="84">
        <f>SUM(I14:I15)</f>
        <v>0</v>
      </c>
    </row>
    <row r="17" spans="1:15" ht="15.75" thickBot="1" x14ac:dyDescent="0.3">
      <c r="A17" s="181"/>
      <c r="B17" s="182"/>
      <c r="C17" s="182"/>
      <c r="D17" s="183"/>
      <c r="E17" s="183"/>
      <c r="F17" s="183"/>
      <c r="G17" s="183"/>
      <c r="H17" s="183"/>
      <c r="I17" s="184"/>
    </row>
    <row r="18" spans="1:15" ht="16.5" thickTop="1" thickBot="1" x14ac:dyDescent="0.3"/>
    <row r="19" spans="1:15" ht="38.25" x14ac:dyDescent="0.25">
      <c r="A19" s="1"/>
      <c r="B19" s="2" t="s">
        <v>91</v>
      </c>
      <c r="C19" s="43" t="s">
        <v>2</v>
      </c>
      <c r="D19" s="4" t="s">
        <v>3</v>
      </c>
      <c r="E19" s="5" t="s">
        <v>4</v>
      </c>
      <c r="F19" s="4" t="s">
        <v>5</v>
      </c>
      <c r="G19" s="4" t="s">
        <v>6</v>
      </c>
      <c r="H19" s="4" t="s">
        <v>7</v>
      </c>
      <c r="I19" s="93" t="s">
        <v>8</v>
      </c>
    </row>
    <row r="20" spans="1:15" x14ac:dyDescent="0.25">
      <c r="A20" s="8" t="s">
        <v>12</v>
      </c>
      <c r="B20" s="9" t="s">
        <v>32</v>
      </c>
      <c r="C20" s="10"/>
      <c r="D20" s="11">
        <v>1</v>
      </c>
      <c r="E20" s="134" t="s">
        <v>14</v>
      </c>
      <c r="F20" s="83"/>
      <c r="G20" s="78">
        <f>SUM(F20*9.5%)</f>
        <v>0</v>
      </c>
      <c r="H20" s="78">
        <f t="shared" ref="H20:H27" si="2">SUM(D20*F20)</f>
        <v>0</v>
      </c>
      <c r="I20" s="17"/>
    </row>
    <row r="21" spans="1:15" ht="25.5" x14ac:dyDescent="0.25">
      <c r="A21" s="8" t="s">
        <v>15</v>
      </c>
      <c r="B21" s="9" t="s">
        <v>48</v>
      </c>
      <c r="C21" s="10"/>
      <c r="D21" s="11">
        <v>1</v>
      </c>
      <c r="E21" s="134" t="s">
        <v>14</v>
      </c>
      <c r="F21" s="83"/>
      <c r="G21" s="78">
        <f t="shared" ref="G21:G27" si="3">SUM(F21*9.5%)</f>
        <v>0</v>
      </c>
      <c r="H21" s="78">
        <f t="shared" si="2"/>
        <v>0</v>
      </c>
      <c r="I21" s="17"/>
    </row>
    <row r="22" spans="1:15" x14ac:dyDescent="0.25">
      <c r="A22" s="8" t="s">
        <v>17</v>
      </c>
      <c r="B22" s="24" t="s">
        <v>49</v>
      </c>
      <c r="C22" s="26"/>
      <c r="D22" s="27">
        <v>1</v>
      </c>
      <c r="E22" s="134" t="s">
        <v>14</v>
      </c>
      <c r="F22" s="28"/>
      <c r="G22" s="78">
        <f t="shared" si="3"/>
        <v>0</v>
      </c>
      <c r="H22" s="78">
        <f t="shared" si="2"/>
        <v>0</v>
      </c>
      <c r="I22" s="17"/>
    </row>
    <row r="23" spans="1:15" x14ac:dyDescent="0.25">
      <c r="A23" s="8" t="s">
        <v>19</v>
      </c>
      <c r="B23" s="18" t="s">
        <v>50</v>
      </c>
      <c r="C23" s="19"/>
      <c r="D23" s="20">
        <v>1</v>
      </c>
      <c r="E23" s="134" t="s">
        <v>14</v>
      </c>
      <c r="F23" s="74"/>
      <c r="G23" s="79">
        <f t="shared" si="3"/>
        <v>0</v>
      </c>
      <c r="H23" s="79">
        <f t="shared" si="2"/>
        <v>0</v>
      </c>
      <c r="I23" s="23"/>
    </row>
    <row r="24" spans="1:15" x14ac:dyDescent="0.25">
      <c r="A24" s="8" t="s">
        <v>21</v>
      </c>
      <c r="B24" s="24" t="s">
        <v>22</v>
      </c>
      <c r="C24" s="26"/>
      <c r="D24" s="27">
        <v>1</v>
      </c>
      <c r="E24" s="134" t="s">
        <v>14</v>
      </c>
      <c r="F24" s="28"/>
      <c r="G24" s="78">
        <f t="shared" si="3"/>
        <v>0</v>
      </c>
      <c r="H24" s="78">
        <f t="shared" si="2"/>
        <v>0</v>
      </c>
      <c r="I24" s="17"/>
    </row>
    <row r="25" spans="1:15" ht="25.5" x14ac:dyDescent="0.25">
      <c r="A25" s="8" t="s">
        <v>23</v>
      </c>
      <c r="B25" s="29" t="s">
        <v>24</v>
      </c>
      <c r="C25" s="26"/>
      <c r="D25" s="27">
        <v>1</v>
      </c>
      <c r="E25" s="134" t="s">
        <v>14</v>
      </c>
      <c r="F25" s="28"/>
      <c r="G25" s="78">
        <f t="shared" si="3"/>
        <v>0</v>
      </c>
      <c r="H25" s="78">
        <f t="shared" si="2"/>
        <v>0</v>
      </c>
      <c r="I25" s="17"/>
    </row>
    <row r="26" spans="1:15" x14ac:dyDescent="0.25">
      <c r="A26" s="8" t="s">
        <v>25</v>
      </c>
      <c r="B26" s="24" t="s">
        <v>26</v>
      </c>
      <c r="C26" s="26"/>
      <c r="D26" s="27">
        <v>1</v>
      </c>
      <c r="E26" s="134" t="s">
        <v>14</v>
      </c>
      <c r="F26" s="28"/>
      <c r="G26" s="78">
        <f t="shared" si="3"/>
        <v>0</v>
      </c>
      <c r="H26" s="78">
        <f t="shared" si="2"/>
        <v>0</v>
      </c>
      <c r="I26" s="17"/>
    </row>
    <row r="27" spans="1:15" ht="26.25" thickBot="1" x14ac:dyDescent="0.3">
      <c r="A27" s="30" t="s">
        <v>27</v>
      </c>
      <c r="B27" s="31" t="s">
        <v>28</v>
      </c>
      <c r="C27" s="32"/>
      <c r="D27" s="33">
        <v>1</v>
      </c>
      <c r="E27" s="134" t="s">
        <v>14</v>
      </c>
      <c r="F27" s="34"/>
      <c r="G27" s="80">
        <f t="shared" si="3"/>
        <v>0</v>
      </c>
      <c r="H27" s="35">
        <f t="shared" si="2"/>
        <v>0</v>
      </c>
      <c r="I27" s="36"/>
      <c r="K27" s="37"/>
      <c r="M27" s="37"/>
      <c r="O27" s="37"/>
    </row>
    <row r="28" spans="1:15" x14ac:dyDescent="0.25">
      <c r="A28" s="37"/>
      <c r="B28" s="37"/>
      <c r="C28" s="37"/>
      <c r="D28" s="177" t="s">
        <v>79</v>
      </c>
      <c r="E28" s="178"/>
      <c r="F28" s="178"/>
      <c r="G28" s="178"/>
      <c r="H28" s="179"/>
      <c r="I28" s="38">
        <f>SUM(H20:H27)</f>
        <v>0</v>
      </c>
      <c r="K28" s="37"/>
      <c r="M28" s="37"/>
      <c r="O28" s="37"/>
    </row>
    <row r="29" spans="1:15" x14ac:dyDescent="0.25">
      <c r="A29" s="37"/>
      <c r="B29" s="37"/>
      <c r="C29" s="37"/>
      <c r="D29" s="167" t="s">
        <v>29</v>
      </c>
      <c r="E29" s="168"/>
      <c r="F29" s="168"/>
      <c r="G29" s="168"/>
      <c r="H29" s="169"/>
      <c r="I29" s="75">
        <f>G20+G21+G22+G23</f>
        <v>0</v>
      </c>
      <c r="K29" s="37"/>
      <c r="M29" s="37"/>
      <c r="O29" s="37"/>
    </row>
    <row r="30" spans="1:15" x14ac:dyDescent="0.25">
      <c r="A30" s="37"/>
      <c r="B30" s="37"/>
      <c r="C30" s="37"/>
      <c r="D30" s="167" t="s">
        <v>80</v>
      </c>
      <c r="E30" s="168"/>
      <c r="F30" s="168"/>
      <c r="G30" s="168"/>
      <c r="H30" s="169"/>
      <c r="I30" s="86">
        <f>SUM(I28:I29)</f>
        <v>0</v>
      </c>
      <c r="K30" s="37"/>
      <c r="M30" s="37"/>
      <c r="O30" s="37"/>
    </row>
    <row r="31" spans="1:15" ht="15.75" thickBot="1" x14ac:dyDescent="0.3">
      <c r="A31" s="41"/>
      <c r="B31" s="41"/>
      <c r="C31" s="41"/>
      <c r="D31" s="87"/>
      <c r="E31" s="87"/>
      <c r="F31" s="87"/>
      <c r="G31" s="87"/>
      <c r="H31" s="87"/>
      <c r="I31" s="88"/>
    </row>
    <row r="32" spans="1:15" ht="16.5" thickTop="1" thickBot="1" x14ac:dyDescent="0.3"/>
    <row r="33" spans="1:15" ht="38.25" x14ac:dyDescent="0.25">
      <c r="A33" s="1"/>
      <c r="B33" s="2" t="s">
        <v>92</v>
      </c>
      <c r="C33" s="3" t="s">
        <v>2</v>
      </c>
      <c r="D33" s="4" t="s">
        <v>3</v>
      </c>
      <c r="E33" s="5" t="s">
        <v>4</v>
      </c>
      <c r="F33" s="4" t="s">
        <v>5</v>
      </c>
      <c r="G33" s="4" t="s">
        <v>6</v>
      </c>
      <c r="H33" s="4" t="s">
        <v>7</v>
      </c>
      <c r="I33" s="92" t="s">
        <v>8</v>
      </c>
    </row>
    <row r="34" spans="1:15" x14ac:dyDescent="0.25">
      <c r="A34" s="8" t="s">
        <v>12</v>
      </c>
      <c r="B34" s="9" t="s">
        <v>51</v>
      </c>
      <c r="C34" s="10"/>
      <c r="D34" s="11">
        <v>1</v>
      </c>
      <c r="E34" s="11" t="s">
        <v>14</v>
      </c>
      <c r="F34" s="12"/>
      <c r="G34" s="13">
        <f>SUM(F34*9.5%)</f>
        <v>0</v>
      </c>
      <c r="H34" s="14">
        <f t="shared" ref="H34:H42" si="4">SUM(D34*F34)</f>
        <v>0</v>
      </c>
      <c r="I34" s="17"/>
    </row>
    <row r="35" spans="1:15" x14ac:dyDescent="0.25">
      <c r="A35" s="8" t="s">
        <v>15</v>
      </c>
      <c r="B35" s="9" t="s">
        <v>33</v>
      </c>
      <c r="C35" s="10"/>
      <c r="D35" s="11">
        <v>1</v>
      </c>
      <c r="E35" s="11" t="s">
        <v>14</v>
      </c>
      <c r="F35" s="12"/>
      <c r="G35" s="78">
        <f t="shared" ref="G35:G42" si="5">SUM(F35*9.5%)</f>
        <v>0</v>
      </c>
      <c r="H35" s="78">
        <f t="shared" si="4"/>
        <v>0</v>
      </c>
      <c r="I35" s="17"/>
    </row>
    <row r="36" spans="1:15" ht="26.25" x14ac:dyDescent="0.25">
      <c r="A36" s="8" t="s">
        <v>17</v>
      </c>
      <c r="B36" s="59" t="s">
        <v>34</v>
      </c>
      <c r="C36" s="19"/>
      <c r="D36" s="20">
        <v>3</v>
      </c>
      <c r="E36" s="20" t="s">
        <v>14</v>
      </c>
      <c r="F36" s="21"/>
      <c r="G36" s="79">
        <f t="shared" si="5"/>
        <v>0</v>
      </c>
      <c r="H36" s="79">
        <f t="shared" si="4"/>
        <v>0</v>
      </c>
      <c r="I36" s="23"/>
    </row>
    <row r="37" spans="1:15" ht="25.5" x14ac:dyDescent="0.25">
      <c r="A37" s="8" t="s">
        <v>19</v>
      </c>
      <c r="B37" s="24" t="s">
        <v>85</v>
      </c>
      <c r="C37" s="10"/>
      <c r="D37" s="11">
        <v>1</v>
      </c>
      <c r="E37" s="11" t="s">
        <v>14</v>
      </c>
      <c r="F37" s="12"/>
      <c r="G37" s="78">
        <f t="shared" si="5"/>
        <v>0</v>
      </c>
      <c r="H37" s="78">
        <f t="shared" si="4"/>
        <v>0</v>
      </c>
      <c r="I37" s="17"/>
    </row>
    <row r="38" spans="1:15" x14ac:dyDescent="0.25">
      <c r="A38" s="8" t="s">
        <v>21</v>
      </c>
      <c r="B38" s="18" t="s">
        <v>50</v>
      </c>
      <c r="C38" s="19"/>
      <c r="D38" s="20">
        <v>1</v>
      </c>
      <c r="E38" s="20" t="s">
        <v>14</v>
      </c>
      <c r="F38" s="21"/>
      <c r="G38" s="79">
        <f t="shared" si="5"/>
        <v>0</v>
      </c>
      <c r="H38" s="79">
        <f t="shared" si="4"/>
        <v>0</v>
      </c>
      <c r="I38" s="23"/>
      <c r="K38" s="16">
        <v>600</v>
      </c>
      <c r="L38" s="16"/>
      <c r="M38" s="16">
        <v>400</v>
      </c>
      <c r="N38" s="37"/>
    </row>
    <row r="39" spans="1:15" x14ac:dyDescent="0.25">
      <c r="A39" s="8" t="s">
        <v>23</v>
      </c>
      <c r="B39" s="24" t="s">
        <v>22</v>
      </c>
      <c r="C39" s="26"/>
      <c r="D39" s="27">
        <v>1</v>
      </c>
      <c r="E39" s="27" t="s">
        <v>14</v>
      </c>
      <c r="F39" s="28"/>
      <c r="G39" s="78">
        <f t="shared" si="5"/>
        <v>0</v>
      </c>
      <c r="H39" s="78">
        <f t="shared" si="4"/>
        <v>0</v>
      </c>
      <c r="I39" s="17"/>
      <c r="K39" s="16"/>
      <c r="L39" s="16"/>
      <c r="M39" s="16"/>
      <c r="N39" s="37"/>
    </row>
    <row r="40" spans="1:15" ht="25.5" x14ac:dyDescent="0.25">
      <c r="A40" s="8" t="s">
        <v>25</v>
      </c>
      <c r="B40" s="29" t="s">
        <v>24</v>
      </c>
      <c r="C40" s="26"/>
      <c r="D40" s="27">
        <v>1</v>
      </c>
      <c r="E40" s="27" t="s">
        <v>14</v>
      </c>
      <c r="F40" s="28"/>
      <c r="G40" s="78">
        <f t="shared" si="5"/>
        <v>0</v>
      </c>
      <c r="H40" s="78">
        <f t="shared" si="4"/>
        <v>0</v>
      </c>
      <c r="I40" s="17"/>
      <c r="K40" s="16"/>
      <c r="L40" s="16"/>
      <c r="M40" s="16"/>
      <c r="N40" s="37"/>
    </row>
    <row r="41" spans="1:15" x14ac:dyDescent="0.25">
      <c r="A41" s="8" t="s">
        <v>27</v>
      </c>
      <c r="B41" s="24" t="s">
        <v>26</v>
      </c>
      <c r="C41" s="26"/>
      <c r="D41" s="27">
        <v>1</v>
      </c>
      <c r="E41" s="27" t="s">
        <v>14</v>
      </c>
      <c r="F41" s="28"/>
      <c r="G41" s="89">
        <f t="shared" si="5"/>
        <v>0</v>
      </c>
      <c r="H41" s="89">
        <f t="shared" si="4"/>
        <v>0</v>
      </c>
      <c r="I41" s="17"/>
      <c r="L41" s="16"/>
      <c r="M41" s="16"/>
      <c r="N41" s="16"/>
      <c r="O41" s="37"/>
    </row>
    <row r="42" spans="1:15" ht="26.25" thickBot="1" x14ac:dyDescent="0.3">
      <c r="A42" s="30" t="s">
        <v>35</v>
      </c>
      <c r="B42" s="31" t="s">
        <v>28</v>
      </c>
      <c r="C42" s="32"/>
      <c r="D42" s="33">
        <v>1</v>
      </c>
      <c r="E42" s="33" t="s">
        <v>14</v>
      </c>
      <c r="F42" s="34"/>
      <c r="G42" s="73">
        <f t="shared" si="5"/>
        <v>0</v>
      </c>
      <c r="H42" s="73">
        <f t="shared" si="4"/>
        <v>0</v>
      </c>
      <c r="I42" s="54"/>
    </row>
    <row r="43" spans="1:15" x14ac:dyDescent="0.25">
      <c r="A43" s="37"/>
      <c r="B43" s="37"/>
      <c r="C43" s="37"/>
      <c r="D43" s="177" t="s">
        <v>81</v>
      </c>
      <c r="E43" s="178"/>
      <c r="F43" s="178"/>
      <c r="G43" s="165"/>
      <c r="H43" s="166"/>
      <c r="I43" s="38">
        <f>SUM(H34:H42)</f>
        <v>0</v>
      </c>
    </row>
    <row r="44" spans="1:15" x14ac:dyDescent="0.25">
      <c r="A44" s="37"/>
      <c r="B44" s="37"/>
      <c r="C44" s="37"/>
      <c r="D44" s="167" t="s">
        <v>29</v>
      </c>
      <c r="E44" s="168"/>
      <c r="F44" s="168"/>
      <c r="G44" s="168"/>
      <c r="H44" s="169"/>
      <c r="I44" s="75">
        <f>G34+G35+G36+G37+G38</f>
        <v>0</v>
      </c>
    </row>
    <row r="45" spans="1:15" x14ac:dyDescent="0.25">
      <c r="A45" s="37"/>
      <c r="B45" s="37"/>
      <c r="C45" s="37"/>
      <c r="D45" s="167" t="s">
        <v>80</v>
      </c>
      <c r="E45" s="168"/>
      <c r="F45" s="168"/>
      <c r="G45" s="168"/>
      <c r="H45" s="169"/>
      <c r="I45" s="91">
        <f>SUM(I43:I44)</f>
        <v>0</v>
      </c>
    </row>
    <row r="46" spans="1:15" ht="15.75" thickBot="1" x14ac:dyDescent="0.3">
      <c r="A46" s="41"/>
      <c r="B46" s="41"/>
      <c r="C46" s="41"/>
      <c r="D46" s="87"/>
      <c r="E46" s="87"/>
      <c r="F46" s="87"/>
      <c r="G46" s="87"/>
      <c r="H46" s="87"/>
      <c r="I46" s="90"/>
    </row>
    <row r="47" spans="1:15" ht="15.75" thickTop="1" x14ac:dyDescent="0.25"/>
    <row r="48" spans="1:15" s="69" customFormat="1" ht="111.75" customHeight="1" x14ac:dyDescent="0.2">
      <c r="A48" s="96"/>
      <c r="B48" s="185" t="s">
        <v>38</v>
      </c>
      <c r="C48" s="185"/>
      <c r="D48" s="185"/>
      <c r="E48" s="185"/>
      <c r="F48" s="185"/>
      <c r="G48" s="185"/>
      <c r="H48" s="185"/>
      <c r="I48" s="185"/>
      <c r="J48" s="185"/>
    </row>
    <row r="49" spans="1:10" s="69" customFormat="1" ht="69.75" customHeight="1" x14ac:dyDescent="0.2">
      <c r="A49" s="95"/>
      <c r="B49" s="186" t="s">
        <v>52</v>
      </c>
      <c r="C49" s="186"/>
      <c r="D49" s="186"/>
      <c r="E49" s="186"/>
      <c r="F49" s="186"/>
      <c r="G49" s="186"/>
      <c r="H49" s="186"/>
      <c r="I49" s="186"/>
      <c r="J49" s="186"/>
    </row>
    <row r="50" spans="1:10" s="69" customFormat="1" ht="60.75" customHeight="1" x14ac:dyDescent="0.2">
      <c r="A50" s="94"/>
      <c r="B50" s="187" t="s">
        <v>39</v>
      </c>
      <c r="C50" s="188" t="s">
        <v>40</v>
      </c>
      <c r="D50" s="188" t="s">
        <v>40</v>
      </c>
      <c r="E50" s="188" t="s">
        <v>40</v>
      </c>
      <c r="F50" s="188" t="s">
        <v>40</v>
      </c>
      <c r="G50" s="188" t="s">
        <v>40</v>
      </c>
      <c r="H50" s="188" t="s">
        <v>40</v>
      </c>
      <c r="I50" s="188" t="s">
        <v>40</v>
      </c>
      <c r="J50" s="188" t="s">
        <v>40</v>
      </c>
    </row>
    <row r="51" spans="1:10" s="69" customFormat="1" ht="60.75" customHeight="1" x14ac:dyDescent="0.2">
      <c r="A51" s="97"/>
      <c r="B51" s="189" t="s">
        <v>41</v>
      </c>
      <c r="C51" s="189"/>
      <c r="D51" s="189"/>
      <c r="E51" s="189"/>
      <c r="F51" s="189"/>
      <c r="G51" s="189"/>
      <c r="H51" s="189"/>
      <c r="I51" s="189"/>
      <c r="J51" s="189"/>
    </row>
    <row r="52" spans="1:10" s="69" customFormat="1" ht="30" x14ac:dyDescent="0.25">
      <c r="B52" s="70" t="s">
        <v>42</v>
      </c>
      <c r="C52" s="71"/>
      <c r="D52" s="171" t="s">
        <v>43</v>
      </c>
      <c r="E52" s="162"/>
      <c r="F52" s="162"/>
    </row>
  </sheetData>
  <mergeCells count="17">
    <mergeCell ref="D52:F52"/>
    <mergeCell ref="A17:I17"/>
    <mergeCell ref="B48:J48"/>
    <mergeCell ref="B49:J49"/>
    <mergeCell ref="B50:J50"/>
    <mergeCell ref="B51:J51"/>
    <mergeCell ref="D45:H45"/>
    <mergeCell ref="D28:H28"/>
    <mergeCell ref="D29:H29"/>
    <mergeCell ref="D30:H30"/>
    <mergeCell ref="D43:H43"/>
    <mergeCell ref="D44:H44"/>
    <mergeCell ref="A2:O2"/>
    <mergeCell ref="B4:C4"/>
    <mergeCell ref="D14:H14"/>
    <mergeCell ref="D15:H15"/>
    <mergeCell ref="D16:H16"/>
  </mergeCells>
  <pageMargins left="0.70866141732283472" right="0.70866141732283472" top="0.74803149606299213" bottom="0.74803149606299213"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 </vt:lpstr>
      <vt:lpstr>Tip A1-3</vt:lpstr>
      <vt:lpstr>TIP B1-3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Ružica KREGAR</cp:lastModifiedBy>
  <cp:lastPrinted>2026-05-20T09:06:25Z</cp:lastPrinted>
  <dcterms:created xsi:type="dcterms:W3CDTF">2026-04-23T09:07:13Z</dcterms:created>
  <dcterms:modified xsi:type="dcterms:W3CDTF">2026-06-01T07:56:17Z</dcterms:modified>
</cp:coreProperties>
</file>